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p\Desktop\2017 год\Оценка программ 2016 г\Готовые\"/>
    </mc:Choice>
  </mc:AlternateContent>
  <bookViews>
    <workbookView xWindow="0" yWindow="0" windowWidth="23040" windowHeight="9408"/>
  </bookViews>
  <sheets>
    <sheet name="Лист1" sheetId="1" r:id="rId1"/>
  </sheets>
  <definedNames>
    <definedName name="_xlnm.Print_Area" localSheetId="0">Лист1!$A$1:$F$423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5" i="1" l="1"/>
  <c r="E281" i="1" l="1"/>
  <c r="F281" i="1" s="1"/>
  <c r="D281" i="1"/>
  <c r="E259" i="1"/>
  <c r="D259" i="1"/>
  <c r="F259" i="1" s="1"/>
  <c r="D254" i="1"/>
  <c r="D256" i="1"/>
  <c r="D255" i="1" s="1"/>
  <c r="D261" i="1"/>
  <c r="D272" i="1"/>
  <c r="E280" i="1"/>
  <c r="F280" i="1" s="1"/>
  <c r="D280" i="1"/>
  <c r="D269" i="1" s="1"/>
  <c r="E306" i="1"/>
  <c r="D306" i="1"/>
  <c r="E303" i="1"/>
  <c r="F303" i="1" s="1"/>
  <c r="D303" i="1"/>
  <c r="D299" i="1" s="1"/>
  <c r="E299" i="1" l="1"/>
  <c r="D253" i="1"/>
  <c r="F265" i="1"/>
  <c r="F252" i="1"/>
  <c r="F138" i="1"/>
  <c r="F134" i="1"/>
  <c r="F132" i="1"/>
  <c r="D106" i="1"/>
  <c r="F116" i="1"/>
  <c r="F30" i="1"/>
  <c r="D60" i="1" l="1"/>
  <c r="E60" i="1"/>
  <c r="E271" i="1"/>
  <c r="D271" i="1"/>
  <c r="E238" i="1" l="1"/>
  <c r="D238" i="1"/>
  <c r="E237" i="1"/>
  <c r="D237" i="1"/>
  <c r="E176" i="1"/>
  <c r="D176" i="1"/>
  <c r="E10" i="1" l="1"/>
  <c r="D10" i="1"/>
  <c r="E11" i="1"/>
  <c r="D11" i="1"/>
  <c r="E322" i="1" l="1"/>
  <c r="D317" i="1"/>
  <c r="D314" i="1" s="1"/>
  <c r="D319" i="1"/>
  <c r="D322" i="1"/>
  <c r="E317" i="1"/>
  <c r="D391" i="1"/>
  <c r="D241" i="1"/>
  <c r="D35" i="1" l="1"/>
  <c r="D211" i="1"/>
  <c r="D46" i="1" l="1"/>
  <c r="E46" i="1"/>
  <c r="D12" i="1" l="1"/>
  <c r="E9" i="1" l="1"/>
  <c r="E12" i="1"/>
  <c r="F12" i="1" s="1"/>
  <c r="D404" i="1"/>
  <c r="E304" i="1" l="1"/>
  <c r="D304" i="1"/>
  <c r="D343" i="1"/>
  <c r="D342" i="1"/>
  <c r="D341" i="1"/>
  <c r="D65" i="1"/>
  <c r="E144" i="1"/>
  <c r="D144" i="1"/>
  <c r="E143" i="1"/>
  <c r="D143" i="1"/>
  <c r="D124" i="1"/>
  <c r="D130" i="1"/>
  <c r="E130" i="1"/>
  <c r="D126" i="1"/>
  <c r="E124" i="1"/>
  <c r="F143" i="1" l="1"/>
  <c r="D388" i="1"/>
  <c r="D371" i="1"/>
  <c r="D236" i="1"/>
  <c r="E241" i="1"/>
  <c r="D123" i="1" l="1"/>
  <c r="D122" i="1" s="1"/>
  <c r="D103" i="1"/>
  <c r="D137" i="1"/>
  <c r="E261" i="1"/>
  <c r="D380" i="1"/>
  <c r="D185" i="1"/>
  <c r="D177" i="1"/>
  <c r="D170" i="1"/>
  <c r="D162" i="1"/>
  <c r="E50" i="1"/>
  <c r="D50" i="1"/>
  <c r="E35" i="1"/>
  <c r="D291" i="1"/>
  <c r="E254" i="1"/>
  <c r="D239" i="1"/>
  <c r="E185" i="1"/>
  <c r="D188" i="1"/>
  <c r="E190" i="1"/>
  <c r="D190" i="1"/>
  <c r="D193" i="1"/>
  <c r="D175" i="1"/>
  <c r="E175" i="1"/>
  <c r="E105" i="1"/>
  <c r="D105" i="1"/>
  <c r="E117" i="1"/>
  <c r="D117" i="1"/>
  <c r="E103" i="1"/>
  <c r="E104" i="1"/>
  <c r="D104" i="1"/>
  <c r="E106" i="1"/>
  <c r="E174" i="1" l="1"/>
  <c r="F124" i="1"/>
  <c r="D184" i="1"/>
  <c r="D174" i="1"/>
  <c r="D102" i="1"/>
  <c r="F106" i="1"/>
  <c r="D9" i="1"/>
  <c r="D8" i="1" l="1"/>
  <c r="E343" i="1"/>
  <c r="E342" i="1"/>
  <c r="E341" i="1"/>
  <c r="E340" i="1" l="1"/>
  <c r="D340" i="1"/>
  <c r="D367" i="1"/>
  <c r="D273" i="1"/>
  <c r="D270" i="1" s="1"/>
  <c r="D62" i="1"/>
  <c r="E125" i="1"/>
  <c r="E290" i="1"/>
  <c r="D290" i="1"/>
  <c r="E193" i="1"/>
  <c r="E273" i="1"/>
  <c r="D135" i="1"/>
  <c r="E137" i="1"/>
  <c r="F125" i="1" l="1"/>
  <c r="F193" i="1"/>
  <c r="F137" i="1"/>
  <c r="E380" i="1" l="1"/>
  <c r="F342" i="1"/>
  <c r="E330" i="1"/>
  <c r="D325" i="1"/>
  <c r="E325" i="1"/>
  <c r="F340" i="1" l="1"/>
  <c r="D330" i="1"/>
  <c r="F341" i="1"/>
  <c r="F343" i="1"/>
  <c r="F322" i="1"/>
  <c r="F325" i="1"/>
  <c r="E272" i="1"/>
  <c r="E269" i="1" s="1"/>
  <c r="E99" i="1"/>
  <c r="D99" i="1"/>
  <c r="E97" i="1"/>
  <c r="D97" i="1"/>
  <c r="E95" i="1"/>
  <c r="D95" i="1"/>
  <c r="F99" i="1" l="1"/>
  <c r="F97" i="1"/>
  <c r="F95" i="1"/>
  <c r="D222" i="1"/>
  <c r="D61" i="1"/>
  <c r="D57" i="1" s="1"/>
  <c r="E222" i="1" l="1"/>
  <c r="F222" i="1" s="1"/>
  <c r="D235" i="1"/>
  <c r="E236" i="1"/>
  <c r="E204" i="1"/>
  <c r="D204" i="1"/>
  <c r="E216" i="1"/>
  <c r="D216" i="1"/>
  <c r="E228" i="1"/>
  <c r="D228" i="1"/>
  <c r="D400" i="1"/>
  <c r="E239" i="1"/>
  <c r="E65" i="1"/>
  <c r="E61" i="1"/>
  <c r="E57" i="1" s="1"/>
  <c r="E126" i="1"/>
  <c r="E123" i="1"/>
  <c r="F123" i="1" s="1"/>
  <c r="E44" i="1"/>
  <c r="D44" i="1"/>
  <c r="E358" i="1"/>
  <c r="D358" i="1"/>
  <c r="E356" i="1"/>
  <c r="D356" i="1"/>
  <c r="E354" i="1"/>
  <c r="D354" i="1"/>
  <c r="E256" i="1"/>
  <c r="E255" i="1" s="1"/>
  <c r="E201" i="1"/>
  <c r="D201" i="1"/>
  <c r="D415" i="1" s="1"/>
  <c r="E198" i="1"/>
  <c r="D198" i="1"/>
  <c r="E188" i="1"/>
  <c r="E135" i="1"/>
  <c r="D353" i="1" l="1"/>
  <c r="D419" i="1"/>
  <c r="F236" i="1"/>
  <c r="F241" i="1"/>
  <c r="F130" i="1"/>
  <c r="F356" i="1"/>
  <c r="F354" i="1"/>
  <c r="F239" i="1"/>
  <c r="F46" i="1"/>
  <c r="F358" i="1"/>
  <c r="F256" i="1"/>
  <c r="E235" i="1"/>
  <c r="F201" i="1"/>
  <c r="F198" i="1"/>
  <c r="F190" i="1"/>
  <c r="F135" i="1"/>
  <c r="F126" i="1"/>
  <c r="F50" i="1"/>
  <c r="F204" i="1"/>
  <c r="F261" i="1"/>
  <c r="E227" i="1"/>
  <c r="D227" i="1"/>
  <c r="D335" i="1"/>
  <c r="E162" i="1"/>
  <c r="E159" i="1"/>
  <c r="E149" i="1" s="1"/>
  <c r="D159" i="1"/>
  <c r="E56" i="1"/>
  <c r="F159" i="1" l="1"/>
  <c r="F162" i="1"/>
  <c r="F103" i="1"/>
  <c r="F10" i="1"/>
  <c r="D149" i="1"/>
  <c r="F149" i="1" s="1"/>
  <c r="E371" i="1"/>
  <c r="E367" i="1"/>
  <c r="E291" i="1"/>
  <c r="E415" i="1"/>
  <c r="F117" i="1"/>
  <c r="D56" i="1"/>
  <c r="D288" i="1" l="1"/>
  <c r="F273" i="1"/>
  <c r="F306" i="1"/>
  <c r="F144" i="1"/>
  <c r="F367" i="1"/>
  <c r="F185" i="1"/>
  <c r="F291" i="1"/>
  <c r="E211" i="1"/>
  <c r="F211" i="1" s="1"/>
  <c r="E102" i="1" l="1"/>
  <c r="F216" i="1"/>
  <c r="D59" i="1"/>
  <c r="E362" i="1"/>
  <c r="D362" i="1"/>
  <c r="D361" i="1" s="1"/>
  <c r="E319" i="1"/>
  <c r="E318" i="1"/>
  <c r="E315" i="1" s="1"/>
  <c r="D318" i="1"/>
  <c r="D385" i="1"/>
  <c r="E385" i="1"/>
  <c r="E388" i="1"/>
  <c r="E416" i="1" s="1"/>
  <c r="E391" i="1"/>
  <c r="D396" i="1"/>
  <c r="E396" i="1"/>
  <c r="E418" i="1" s="1"/>
  <c r="E400" i="1"/>
  <c r="E419" i="1" s="1"/>
  <c r="E404" i="1"/>
  <c r="E420" i="1" s="1"/>
  <c r="E226" i="1"/>
  <c r="D226" i="1"/>
  <c r="D225" i="1" s="1"/>
  <c r="F380" i="1" l="1"/>
  <c r="F404" i="1"/>
  <c r="F396" i="1"/>
  <c r="F388" i="1"/>
  <c r="F102" i="1"/>
  <c r="F362" i="1"/>
  <c r="F400" i="1"/>
  <c r="F391" i="1"/>
  <c r="D316" i="1"/>
  <c r="E316" i="1"/>
  <c r="F385" i="1"/>
  <c r="E170" i="1"/>
  <c r="E169" i="1"/>
  <c r="E168" i="1"/>
  <c r="D168" i="1"/>
  <c r="E160" i="1"/>
  <c r="D160" i="1"/>
  <c r="D416" i="1"/>
  <c r="D418" i="1"/>
  <c r="D414" i="1"/>
  <c r="E177" i="1"/>
  <c r="E155" i="1"/>
  <c r="D155" i="1"/>
  <c r="D417" i="1" s="1"/>
  <c r="E62" i="1"/>
  <c r="E63" i="1"/>
  <c r="D63" i="1"/>
  <c r="E167" i="1" l="1"/>
  <c r="F416" i="1"/>
  <c r="E353" i="1"/>
  <c r="F227" i="1"/>
  <c r="F418" i="1"/>
  <c r="D420" i="1"/>
  <c r="E414" i="1"/>
  <c r="F414" i="1" s="1"/>
  <c r="F63" i="1"/>
  <c r="F228" i="1"/>
  <c r="F62" i="1"/>
  <c r="F170" i="1"/>
  <c r="D197" i="1"/>
  <c r="E379" i="1"/>
  <c r="D379" i="1"/>
  <c r="D378" i="1"/>
  <c r="E378" i="1"/>
  <c r="D377" i="1" l="1"/>
  <c r="F420" i="1"/>
  <c r="F353" i="1"/>
  <c r="D223" i="1"/>
  <c r="E184" i="1"/>
  <c r="F184" i="1" s="1"/>
  <c r="E154" i="1"/>
  <c r="E152" i="1" s="1"/>
  <c r="D154" i="1"/>
  <c r="D152" i="1" s="1"/>
  <c r="F35" i="1" l="1"/>
  <c r="E335" i="1"/>
  <c r="E417" i="1" l="1"/>
  <c r="F417" i="1" s="1"/>
  <c r="F419" i="1"/>
  <c r="D224" i="1"/>
  <c r="D221" i="1" s="1"/>
  <c r="F65" i="1"/>
  <c r="F415" i="1"/>
  <c r="F335" i="1"/>
  <c r="E223" i="1"/>
  <c r="E150" i="1"/>
  <c r="D150" i="1"/>
  <c r="E375" i="1"/>
  <c r="D375" i="1"/>
  <c r="D376" i="1"/>
  <c r="F299" i="1"/>
  <c r="E268" i="1"/>
  <c r="D268" i="1"/>
  <c r="E370" i="1"/>
  <c r="D370" i="1"/>
  <c r="E366" i="1"/>
  <c r="D366" i="1"/>
  <c r="E361" i="1"/>
  <c r="F330" i="1"/>
  <c r="E334" i="1"/>
  <c r="D334" i="1"/>
  <c r="E314" i="1"/>
  <c r="E313" i="1" s="1"/>
  <c r="D315" i="1"/>
  <c r="F317" i="1"/>
  <c r="E305" i="1"/>
  <c r="D305" i="1"/>
  <c r="E300" i="1"/>
  <c r="D300" i="1"/>
  <c r="E288" i="1"/>
  <c r="E289" i="1"/>
  <c r="E286" i="1" s="1"/>
  <c r="D289" i="1"/>
  <c r="D286" i="1" s="1"/>
  <c r="E287" i="1"/>
  <c r="D287" i="1"/>
  <c r="F271" i="1"/>
  <c r="E270" i="1"/>
  <c r="E301" i="1" l="1"/>
  <c r="E298" i="1" s="1"/>
  <c r="E302" i="1"/>
  <c r="D301" i="1"/>
  <c r="D302" i="1"/>
  <c r="D298" i="1"/>
  <c r="D352" i="1"/>
  <c r="D313" i="1"/>
  <c r="F313" i="1" s="1"/>
  <c r="D285" i="1"/>
  <c r="E332" i="1"/>
  <c r="E329" i="1" s="1"/>
  <c r="F329" i="1" s="1"/>
  <c r="E331" i="1"/>
  <c r="D332" i="1"/>
  <c r="D329" i="1" s="1"/>
  <c r="D331" i="1"/>
  <c r="D267" i="1"/>
  <c r="E352" i="1"/>
  <c r="D374" i="1"/>
  <c r="F378" i="1"/>
  <c r="F269" i="1"/>
  <c r="F286" i="1"/>
  <c r="F375" i="1"/>
  <c r="F268" i="1"/>
  <c r="F379" i="1"/>
  <c r="E267" i="1"/>
  <c r="F300" i="1"/>
  <c r="F301" i="1"/>
  <c r="F287" i="1"/>
  <c r="E285" i="1"/>
  <c r="E377" i="1"/>
  <c r="F150" i="1"/>
  <c r="F223" i="1"/>
  <c r="E376" i="1"/>
  <c r="F305" i="1"/>
  <c r="F314" i="1"/>
  <c r="F361" i="1"/>
  <c r="F288" i="1"/>
  <c r="F366" i="1"/>
  <c r="F315" i="1"/>
  <c r="F290" i="1"/>
  <c r="F316" i="1"/>
  <c r="F318" i="1"/>
  <c r="F334" i="1"/>
  <c r="F304" i="1"/>
  <c r="F289" i="1"/>
  <c r="F270" i="1"/>
  <c r="F272" i="1"/>
  <c r="F254" i="1"/>
  <c r="E224" i="1"/>
  <c r="E221" i="1" s="1"/>
  <c r="F221" i="1" s="1"/>
  <c r="F237" i="1"/>
  <c r="F226" i="1"/>
  <c r="E208" i="1"/>
  <c r="D208" i="1"/>
  <c r="E209" i="1"/>
  <c r="E182" i="1" s="1"/>
  <c r="E210" i="1"/>
  <c r="D210" i="1"/>
  <c r="D183" i="1" s="1"/>
  <c r="D209" i="1"/>
  <c r="D182" i="1" s="1"/>
  <c r="E197" i="1"/>
  <c r="F168" i="1"/>
  <c r="D169" i="1"/>
  <c r="D167" i="1" s="1"/>
  <c r="F160" i="1"/>
  <c r="E161" i="1"/>
  <c r="E158" i="1" s="1"/>
  <c r="D161" i="1"/>
  <c r="D158" i="1" s="1"/>
  <c r="E142" i="1"/>
  <c r="E141" i="1" s="1"/>
  <c r="D142" i="1"/>
  <c r="D141" i="1" s="1"/>
  <c r="E122" i="1"/>
  <c r="E94" i="1"/>
  <c r="D94" i="1"/>
  <c r="D92" i="1" s="1"/>
  <c r="E45" i="1"/>
  <c r="D45" i="1"/>
  <c r="F44" i="1"/>
  <c r="E43" i="1"/>
  <c r="D43" i="1"/>
  <c r="E33" i="1"/>
  <c r="D33" i="1"/>
  <c r="E34" i="1"/>
  <c r="D34" i="1"/>
  <c r="E32" i="1"/>
  <c r="D32" i="1"/>
  <c r="D55" i="1" l="1"/>
  <c r="F141" i="1"/>
  <c r="D7" i="1"/>
  <c r="F332" i="1"/>
  <c r="F122" i="1"/>
  <c r="D148" i="1"/>
  <c r="F158" i="1"/>
  <c r="D181" i="1"/>
  <c r="F352" i="1"/>
  <c r="F377" i="1"/>
  <c r="F267" i="1"/>
  <c r="F182" i="1"/>
  <c r="D58" i="1"/>
  <c r="E58" i="1"/>
  <c r="F285" i="1"/>
  <c r="F376" i="1"/>
  <c r="E374" i="1"/>
  <c r="F374" i="1" s="1"/>
  <c r="D151" i="1"/>
  <c r="E183" i="1"/>
  <c r="E181" i="1" s="1"/>
  <c r="E225" i="1"/>
  <c r="F298" i="1"/>
  <c r="E151" i="1"/>
  <c r="F56" i="1"/>
  <c r="F331" i="1"/>
  <c r="F302" i="1"/>
  <c r="F255" i="1"/>
  <c r="F209" i="1"/>
  <c r="F235" i="1"/>
  <c r="F238" i="1"/>
  <c r="F197" i="1"/>
  <c r="E253" i="1"/>
  <c r="F253" i="1" s="1"/>
  <c r="F208" i="1"/>
  <c r="F167" i="1"/>
  <c r="F210" i="1"/>
  <c r="F161" i="1"/>
  <c r="F142" i="1"/>
  <c r="F169" i="1"/>
  <c r="F104" i="1"/>
  <c r="F60" i="1"/>
  <c r="F105" i="1"/>
  <c r="F94" i="1"/>
  <c r="E59" i="1"/>
  <c r="E92" i="1"/>
  <c r="F92" i="1" s="1"/>
  <c r="F43" i="1"/>
  <c r="F32" i="1"/>
  <c r="F61" i="1"/>
  <c r="F34" i="1"/>
  <c r="F33" i="1"/>
  <c r="F45" i="1"/>
  <c r="E5" i="1"/>
  <c r="E409" i="1" s="1"/>
  <c r="D5" i="1"/>
  <c r="D409" i="1" s="1"/>
  <c r="E6" i="1"/>
  <c r="D6" i="1"/>
  <c r="E7" i="1"/>
  <c r="E55" i="1" l="1"/>
  <c r="D410" i="1"/>
  <c r="D413" i="1"/>
  <c r="D421" i="1" s="1"/>
  <c r="F57" i="1"/>
  <c r="F225" i="1"/>
  <c r="F181" i="1"/>
  <c r="F183" i="1"/>
  <c r="F58" i="1"/>
  <c r="F7" i="1"/>
  <c r="F6" i="1"/>
  <c r="E410" i="1"/>
  <c r="F224" i="1"/>
  <c r="D411" i="1"/>
  <c r="E148" i="1"/>
  <c r="F148" i="1" s="1"/>
  <c r="F151" i="1"/>
  <c r="E411" i="1"/>
  <c r="F409" i="1"/>
  <c r="F5" i="1"/>
  <c r="F11" i="1"/>
  <c r="F59" i="1"/>
  <c r="E8" i="1"/>
  <c r="E413" i="1" s="1"/>
  <c r="E421" i="1" s="1"/>
  <c r="F9" i="1"/>
  <c r="F421" i="1" l="1"/>
  <c r="F413" i="1"/>
  <c r="E4" i="1"/>
  <c r="D4" i="1"/>
  <c r="D408" i="1" s="1"/>
  <c r="F410" i="1"/>
  <c r="F55" i="1"/>
  <c r="F411" i="1"/>
  <c r="F8" i="1"/>
  <c r="F4" i="1" l="1"/>
  <c r="E408" i="1"/>
  <c r="F408" i="1" s="1"/>
</calcChain>
</file>

<file path=xl/sharedStrings.xml><?xml version="1.0" encoding="utf-8"?>
<sst xmlns="http://schemas.openxmlformats.org/spreadsheetml/2006/main" count="689" uniqueCount="284">
  <si>
    <t>Муниципальная программа "Развитие образования и молодежная политика г. Переславля-Залесского"</t>
  </si>
  <si>
    <t>ВЦП "Обеспечение функционирования и развития муниципальной системы образования города Переславля-Залесского"</t>
  </si>
  <si>
    <t>0110182100</t>
  </si>
  <si>
    <t>0110182200</t>
  </si>
  <si>
    <t>0110182300</t>
  </si>
  <si>
    <t>0110185600</t>
  </si>
  <si>
    <t>0110185610</t>
  </si>
  <si>
    <t>0110283100</t>
  </si>
  <si>
    <t>0110285600</t>
  </si>
  <si>
    <t>0210252600</t>
  </si>
  <si>
    <t>0210270430</t>
  </si>
  <si>
    <t>0210270460</t>
  </si>
  <si>
    <t>0210270500</t>
  </si>
  <si>
    <t>0210270510</t>
  </si>
  <si>
    <t>0210270520</t>
  </si>
  <si>
    <t>0210270530</t>
  </si>
  <si>
    <t>0210273110</t>
  </si>
  <si>
    <t>ГБ</t>
  </si>
  <si>
    <t>ФБ</t>
  </si>
  <si>
    <t>ОБ</t>
  </si>
  <si>
    <t>ВСЕГО</t>
  </si>
  <si>
    <t xml:space="preserve">Детские дошкольные учреждения. Обеспечение деятельности подведомственных учреждений </t>
  </si>
  <si>
    <t>Школы-детские сады, школы начальные, неполные средние и средние. Обеспечение деятельности подведомственных учреждений</t>
  </si>
  <si>
    <t>Учреждения по внешкольной работе с детьми в сфере образования. Обеспечение деятельности подведомственных учреждений</t>
  </si>
  <si>
    <t>Мероприятия в сфере образования</t>
  </si>
  <si>
    <t>Управление образования</t>
  </si>
  <si>
    <t>Компенсация родительской платы по присмотру и уходу за  счет городского бюджета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</si>
  <si>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</si>
  <si>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</si>
  <si>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</si>
  <si>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</si>
  <si>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Субвенция на государственную поддержку опеки и попечительства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</si>
  <si>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</si>
  <si>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Предоставление субсидий муниципальным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</si>
  <si>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</si>
  <si>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Субвенция на организацию питания обучающихся образовательных организаций</t>
  </si>
  <si>
    <t>Субвенция на организацию образовательного процесса в общеобразовательных организациях</t>
  </si>
  <si>
    <t xml:space="preserve"> ВЦП "Молодежь" на 2016-2018 годы</t>
  </si>
  <si>
    <t>Обеспечение условий для реализации творческого, научного интеллектуального потенциала молодежи</t>
  </si>
  <si>
    <t>Управление культуры</t>
  </si>
  <si>
    <t>Организация участия молодежных общественных объединений и органов молодежного самоуправления в реализации государственной молодежной политики на территории города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</si>
  <si>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</si>
  <si>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Мероприятия в сфере молодежной политики</t>
  </si>
  <si>
    <t>Развитие и укрепление информационной ресурсной базы реализации молодежной политики</t>
  </si>
  <si>
    <t>Субсидия на оказание (выполнение) муниципальными учреждениями услуг (работ) в сфере молодежной политики</t>
  </si>
  <si>
    <t>ГЦП "Патриотическое воспитание граждан РФ, проживающих на территории города Переславля-Залесского"</t>
  </si>
  <si>
    <t>Улучшение МТБ учреждений и организаций, участвующих в работе по патриотическому воспитанию населения</t>
  </si>
  <si>
    <t>Содействие дальнейшему развитию молодежного патриотического движения</t>
  </si>
  <si>
    <t>Организация и проведение мероприятий, посвященных юбилейным и памятным событиям истории России</t>
  </si>
  <si>
    <t xml:space="preserve"> Муниципальная программа "Социальная поддержка населения г. Переславля-Залесского</t>
  </si>
  <si>
    <t>ГЦП "Социальная поддержка населения г.Переславля-Залесского" на 2016-2018 годы</t>
  </si>
  <si>
    <t>0210285500</t>
  </si>
  <si>
    <t>0310153810</t>
  </si>
  <si>
    <t>03101R0840</t>
  </si>
  <si>
    <t>Управление социальной защиты</t>
  </si>
  <si>
    <t>Доплата к пенсии муниципальных служащих</t>
  </si>
  <si>
    <t>Социальное обслуживание населения</t>
  </si>
  <si>
    <t>Социальная защита населения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</si>
  <si>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</si>
  <si>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</si>
  <si>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Субвенция на оплату жилищно-коммунальных услуг отдельным категориям граждан за счет средств федерального бюджета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</si>
  <si>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</si>
  <si>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</si>
  <si>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</si>
  <si>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Субвенция на предоставление гражданам субсидий на оплату жилого помещения и коммунальных услуг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</si>
  <si>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</si>
  <si>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Cубвенция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</si>
  <si>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денежные выплаты</t>
  </si>
  <si>
    <t>Субвенция на обеспечение деятельности органов местного самоуправления в сфере социальной защиты населения</t>
  </si>
  <si>
    <t>Субвенция на социальную поддержку отдельных категорий граждан в части ежемесячного пособия на ребенка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</si>
  <si>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за счет средств областного бюджета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</si>
  <si>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</si>
  <si>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Субвенция на оказание социальной помощи отдельным категориям граждан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</si>
  <si>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</si>
  <si>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ГЦП "Социальная поддержка пожилых граждан в городе Переславле-Залесском на 2014-2018 годы"</t>
  </si>
  <si>
    <t>Укрепление социальной защищенности пожилых граждан, оказание мер социальной помощи гражданам в трудной жизненной ситуации</t>
  </si>
  <si>
    <t xml:space="preserve"> ГЦП "Обеспечение отдыха, оздоровления занятости детей и подростков города Переславля-Залесского"</t>
  </si>
  <si>
    <t>Создание финансово-экономических, организационных, медицинских, социальных и правовых механизмов, обеспечивающих стабильность функционирования и развитие системы оздоровления, отдыха и занятости детей</t>
  </si>
  <si>
    <t>Софинансирование местного бюджета оплату стоимости набора продуктов питания в лагерях с дневной формой пребывания детей</t>
  </si>
  <si>
    <t>Софинансирование из местного бюджета укрепление материально-технической базы детских загородных оздоровительных учреждений, находящихся в муниципальной собственности</t>
  </si>
  <si>
    <t>Обеспечение прав каждого ребенка на полноценный отдых в каникулярный период, организацию занятости с учетом новых социально-экономических условий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</si>
  <si>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</si>
  <si>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Субсидия на укрепление материально-технической базы детских загородных оздоровительных учреждений, находящихся в муниципальной собственности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</si>
  <si>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</si>
  <si>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Субвенция на компенсацию части расходов на приобретение путевки в организации отдыха детей и их оздоровления</t>
  </si>
  <si>
    <t>ГЦП "Доступная среда" на 2016-2018 годы</t>
  </si>
  <si>
    <t>Администрация</t>
  </si>
  <si>
    <t>Мероприятия по обеспечению доступности городской среды для инвалидов и лиц с ограниченными возможностями здоровья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</si>
  <si>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</si>
  <si>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Совершенствование системы реабилитации инвалидов и повышение эффективности реабилитационных услуг</t>
  </si>
  <si>
    <t>ГЦП « Поддержка социально ориентированных некоммерческих организаций в г.Переславле-Залесском» на 2015-2018 годы"</t>
  </si>
  <si>
    <t>Развитие сферы социальных услуг, предоставляемых НКО населению</t>
  </si>
  <si>
    <t xml:space="preserve"> Муниципальная программа "Обеспечение доступным и комфортным жильем населения г. Переславля-Залесского"</t>
  </si>
  <si>
    <t>ГЦП"Жилище" на 2016-2018 годы Подпрограмма "Переселение граждан из жилищного фонда, города Переславля-Залесского, признанного непригодным для проживания, и (или) с высоким уровнем износа"</t>
  </si>
  <si>
    <t>03101L1210</t>
  </si>
  <si>
    <t>Мероприятия по переселению граждан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</si>
  <si>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</si>
  <si>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03201L0200</t>
  </si>
  <si>
    <t>Внедрение новых форм и способов информирования и оповещения населения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</si>
  <si>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</si>
  <si>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Муниципальная поддержка граждан в сфере ипотечного жилищного кредитования</t>
  </si>
  <si>
    <t>03401L1230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</si>
  <si>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2013-2016 годы"</t>
  </si>
  <si>
    <t>Муниципальная программа "Обеспечение общественного порядка и противодействие преступности на территории г. Переславля-Залесского"</t>
  </si>
  <si>
    <t>ГЦП "Борьба с преступностью в городе Переславле-Залесском на 2016-2018 годы"</t>
  </si>
  <si>
    <t>Установка систем наружного видеонаблюдения в муниципальных образовательных и дошкольных учреждениях</t>
  </si>
  <si>
    <t>Противодействие терроризму, проявлениям политического, этнического и религиозного экстремизма</t>
  </si>
  <si>
    <t>Создание условий для надежного обеспечения общественного порядка и безопасности в городе для неотвратимости наступления ответственности за совершенные преступления и правонарушения</t>
  </si>
  <si>
    <t>Содействие развитию детских формирований как альтернативы участия подростков в неформальных молодежных объединениях</t>
  </si>
  <si>
    <t xml:space="preserve"> 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</si>
  <si>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 xml:space="preserve">Методическое и информационное обеспечение деятельности органов системы профилактики безнадзорности и правонарушений несовершеннолетних  </t>
  </si>
  <si>
    <t>Совершенствование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</si>
  <si>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Реализация мер по повышению эффективности органов и  учреждений системы профилактики безнадзорности правонарушений несовершеннолетних по выявлению и профилактике семейного и детского неблагополучия</t>
  </si>
  <si>
    <t>Создание условий для психолого-педагогической, медицинской, правовой, социальной поддержки и реабилитации детей и семей, находящихся в трудной жизненной ситуации</t>
  </si>
  <si>
    <t>ГЦП "Комплексные меры противодействия злоупотреблению наркотиками и их незаконному обороту" на 2016-2018 годы</t>
  </si>
  <si>
    <t>0430284400</t>
  </si>
  <si>
    <t>Софинансирование местного бюджета по обеспечению функционирования в вечернее время спортивных залов общеобразовательных школ для занятий в них обучающихся</t>
  </si>
  <si>
    <t>Повышение антинаркотической ориентации общества, его моральное и физическое оздоровление</t>
  </si>
  <si>
    <t>Разработка и реализация совокупности мероприятий, включающих в себя обучение и воспитание, антинаркотическое просвещение, социальный менеджмент</t>
  </si>
  <si>
    <t>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</si>
  <si>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Организация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</si>
  <si>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Муниципальная программа "Развитие физической культуры, культуры и туризма в г.Переславле-Залесском"</t>
  </si>
  <si>
    <t xml:space="preserve"> ГЦП "Развитие туризма и отдыха в городе Переславле-Залесском" на 2016-2018 гг.</t>
  </si>
  <si>
    <t>Субсидия на финансовое обеспечение выполнения муниципального задания в сфере туризма и отдыха</t>
  </si>
  <si>
    <t>Маркетинг и продвижение туристских ресурсов</t>
  </si>
  <si>
    <t>Содействие перспективных видов туризма, формированию и продвижению новых турпродуктов</t>
  </si>
  <si>
    <t>Создание системы управления туристской отраслью</t>
  </si>
  <si>
    <t>ВЦП "Развитие культуры и искусства в г. Переславле-Залесском"</t>
  </si>
  <si>
    <t>Информационная и издательская деятельность</t>
  </si>
  <si>
    <t>Развитие библиотечного дела, модернизация сети библиотек</t>
  </si>
  <si>
    <t>Мероприятия в сфере культуры</t>
  </si>
  <si>
    <t>Развитие культурно-досуговых центров</t>
  </si>
  <si>
    <t>Проведение социально-значимых мероприятий, формирование новых культурных продуктов</t>
  </si>
  <si>
    <t xml:space="preserve"> ГЦП "Развитие физической культуры и спорта в городе Переславле-Залесском" на 2016-2018 годы</t>
  </si>
  <si>
    <t>Организация и проведение спортивных и физкультурно-оздоровительных мероприятий</t>
  </si>
  <si>
    <t>Мероприятия в сфере физической культуры и спорта</t>
  </si>
  <si>
    <t xml:space="preserve"> Муниципальная программа "Обеспечение качественными коммунальными услугами населения г. Переславля-Залесского"</t>
  </si>
  <si>
    <t xml:space="preserve">ГЦП "Комплексная программа модернизации и реформирования жилищно-коммунального хозяйства города Переславля-Залесского" </t>
  </si>
  <si>
    <t>Мероприятия по модернизации и реформированию жилищно-коммунального хозяйства</t>
  </si>
  <si>
    <t xml:space="preserve"> "Муниципальная программа "Развитие дорожного хозяйства в г. Переславле-Залесском"</t>
  </si>
  <si>
    <t>ГЦП "Сохранность автомобильных дорог г. Переславля-Залесского" на 2016-2020 годы</t>
  </si>
  <si>
    <t>07101L2440</t>
  </si>
  <si>
    <t>Приведение в нормативное состояние автомобильных дорог местного значения, имеющих полный износ</t>
  </si>
  <si>
    <t>Софинансирование местного бюджета на осуществление бюджетных инвестиций в объекты капитального строительства и реконструкцию дорожного хозяйства</t>
  </si>
  <si>
    <t>Субсидия на финансирование дорожного хозяйства</t>
  </si>
  <si>
    <t xml:space="preserve">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</si>
  <si>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 xml:space="preserve"> Муниципальная программа "Экономическое развитие и инновационная экономика в г. Переславле-Залесском"</t>
  </si>
  <si>
    <t>ГЦП "Развитие субъектов малого и среднего предпринимательства города Переславля-Залесского на 2013-2017 годы"</t>
  </si>
  <si>
    <t>08102L2150</t>
  </si>
  <si>
    <t>Финансовая и имущественная поддержка субъектов малого и среднего предпринимательства и организаций,образующих инфраструктуру поддержки субъектов малого и среднего предпринимательства городского округа</t>
  </si>
  <si>
    <t>Информационная и консультационная поддержка СМиСП</t>
  </si>
  <si>
    <t>Поддержка в области подготовки, переподготовки и повышения квалификации работников  сферы малого и среднего предпринимательства, организаций, образующих инфраструктуру поддержки СМиСП, и лиц, вовлекаемых в предпринимательскую деятельность</t>
  </si>
  <si>
    <t>Муниципальная программа "Энергоэффективность в г. Переславле-Залесском"</t>
  </si>
  <si>
    <t>ГЦП "Энергосбережение на территории города Переславля-Залесского"</t>
  </si>
  <si>
    <t xml:space="preserve"> Муниципальная программа "Охрана окружающей среды в г. Переславле-Залесском"</t>
  </si>
  <si>
    <t>ГЦП "Охрана окружающей среды в г. Переславле-Залесском" на 2015-2017 годы</t>
  </si>
  <si>
    <t>1010185800</t>
  </si>
  <si>
    <t>1010285800</t>
  </si>
  <si>
    <t>1010385800</t>
  </si>
  <si>
    <t>Повышение эффективности использования и охраны земель</t>
  </si>
  <si>
    <t>Повышение эффективности использования и охраны водных объектов</t>
  </si>
  <si>
    <t>Профилактика клещевых инфекций в местах (территориях) массового пребывания людей</t>
  </si>
  <si>
    <t>Муниципальная программа "Защита населения и территории г. Переславля-Залесского от чрезвычайных  ситуаций и обеспечение пожарной безопасности"</t>
  </si>
  <si>
    <t>ГЦП "Обеспечение первичных мер пожарной безопасности города Переславля-Залесского"</t>
  </si>
  <si>
    <t xml:space="preserve">Мероприятия по обеспечению мер пожарной безопасности </t>
  </si>
  <si>
    <t>ВЦП "Совершенствование единой дежурно-диспетчерской службы города Переславля-Залесского на 2015-2017 годы"</t>
  </si>
  <si>
    <t>Организация работы по обслуживанию и содержанию административных зданий</t>
  </si>
  <si>
    <t>Организация работы ЕДДС</t>
  </si>
  <si>
    <t>ГЦП "Создание местной системы оповещения населения города Переславля-Залесского об опасностях, возникающих при ведении военных действий или вследствие этих действий, а также вследствие чрезвычайных ситуаций природного и техногенного характера"</t>
  </si>
  <si>
    <t>ГЦП «О внедрении аппаратно-программного комплекса «Безопасный город»  на 2016-2018 годы»</t>
  </si>
  <si>
    <t>1140286600</t>
  </si>
  <si>
    <t>Формирование функциональных и технических требований к аппаратно-программному комплексу "Безопасный город" муниципального образования. Разработка технического проекта</t>
  </si>
  <si>
    <t>Муниципальная программа "Эффективная власть в г. Переславле-Залесском"</t>
  </si>
  <si>
    <t>ГЦП "Обеспечение функционирования и развития муниципальной службы в г.Переславле-Залесском"</t>
  </si>
  <si>
    <t>Субвенция на обеспечение деятельности органов опеки и попечительства</t>
  </si>
  <si>
    <t>Мероприятия по обеспечению функционирования и развития муниципальной службы</t>
  </si>
  <si>
    <t>Центральный аппарат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</si>
  <si>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</si>
  <si>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Муниципальный контроль</t>
  </si>
  <si>
    <t>Управление муниципальной собственности</t>
  </si>
  <si>
    <t xml:space="preserve"> Глава муниципального образования</t>
  </si>
  <si>
    <t>Контрольно-счетная палата</t>
  </si>
  <si>
    <t>Руководитель контрольно-счетной палаты муниципального образования и его заместители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</si>
  <si>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</si>
  <si>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Управление финансов</t>
  </si>
  <si>
    <t>Наименование программы</t>
  </si>
  <si>
    <t>Тип средств, КЦСР</t>
  </si>
  <si>
    <t>План на год</t>
  </si>
  <si>
    <t>Факт</t>
  </si>
  <si>
    <t>% исполнения</t>
  </si>
  <si>
    <t xml:space="preserve">ГБ </t>
  </si>
  <si>
    <t>05204L1690</t>
  </si>
  <si>
    <t>05301L1970</t>
  </si>
  <si>
    <t>Софинансирование местного бюджета на проведение капитального ремонта муниципальных учреждений культуры</t>
  </si>
  <si>
    <t>Субсидия на оснащение оборудованием муниципальных учреждений культуры</t>
  </si>
  <si>
    <t>04302L1430</t>
  </si>
  <si>
    <t>Субсидия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</si>
  <si>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03501S9602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</si>
  <si>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</si>
  <si>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Субсидия на повышение эфективности деятельности органов местного самоуправления</t>
  </si>
  <si>
    <t>0210585500</t>
  </si>
  <si>
    <t>Мероприятия по социальной поддержке населения</t>
  </si>
  <si>
    <t>Управление муниципального контроля</t>
  </si>
  <si>
    <t>Реализация мероприятий по созданию условий для развития инфраструктуры досуга и отдыха на территории муниципальных образований области</t>
  </si>
  <si>
    <t>05103R0200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</si>
  <si>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</si>
  <si>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Предоставление субсидий бюджетным, автономным учреждениям и иным некоммерческим организациям</t>
  </si>
  <si>
    <t>Мероприятия по энергоэффективности</t>
  </si>
  <si>
    <t>0120185300</t>
  </si>
  <si>
    <t>0120285300</t>
  </si>
  <si>
    <t>0120382600</t>
  </si>
  <si>
    <t>0120385300</t>
  </si>
  <si>
    <t>0120485300</t>
  </si>
  <si>
    <t>0410271160</t>
  </si>
  <si>
    <t>Субсидия на проведение мероприятий по созданию в образовательных организациях условий для инклюзивного образования детей-инвалидов</t>
  </si>
  <si>
    <t>0260387000</t>
  </si>
  <si>
    <t>МТБ на финансовое обеспечение мероприятий, связанных с отдыхом и оздоровлением, находящихся в трудной жизненной ситуации</t>
  </si>
  <si>
    <t>0210370470</t>
  </si>
  <si>
    <t>Субсидия на мероприятия подпрограммы "Обеспечение жильем молодых семей"</t>
  </si>
  <si>
    <t>0510350200</t>
  </si>
  <si>
    <t>0260174880</t>
  </si>
  <si>
    <t>Субсидия на реализацию мероприятий патриотического воспитания молодежи Ярославской области</t>
  </si>
  <si>
    <t>0410258027</t>
  </si>
  <si>
    <t>Субсидия на проведение мероприятий по инклюзивному образованию</t>
  </si>
  <si>
    <t>Освобождение от оплаты стоимости проезда детей из многодетных семей</t>
  </si>
  <si>
    <t>МЗ в сфере культуры и искусства</t>
  </si>
  <si>
    <t>Комплектование книжных фондов библиотек</t>
  </si>
  <si>
    <t>ГЦП "Благоустройство территории города Переславля-Залесского" на 2016-2018 годы</t>
  </si>
  <si>
    <t>Субсидия на мероприятия по обеспечению бесперебойного предоставления коммунальных услуг потребителям ЯО</t>
  </si>
  <si>
    <t>Мероприятия по борьбе с преступностью</t>
  </si>
  <si>
    <t>07102L2470</t>
  </si>
  <si>
    <t>Софинансирование местного бюджета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</si>
  <si>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10201L4770</t>
  </si>
  <si>
    <t>Субсидия на ремонт водоснабжения</t>
  </si>
  <si>
    <t>3940174430</t>
  </si>
  <si>
    <t>0250470650</t>
  </si>
  <si>
    <t>0230182800</t>
  </si>
  <si>
    <t>02301L1000</t>
  </si>
  <si>
    <t>02301L1020</t>
  </si>
  <si>
    <t>0230382800</t>
  </si>
  <si>
    <t>0330254570</t>
  </si>
  <si>
    <t>0330271000</t>
  </si>
  <si>
    <t>0330271020</t>
  </si>
  <si>
    <t>0330271060</t>
  </si>
  <si>
    <t>0330274390</t>
  </si>
  <si>
    <t>0520109602</t>
  </si>
  <si>
    <t>0410484300</t>
  </si>
  <si>
    <t>0510184110</t>
  </si>
  <si>
    <t>0510284100</t>
  </si>
  <si>
    <t>0510384100</t>
  </si>
  <si>
    <t>0510484100</t>
  </si>
  <si>
    <t>0610184900</t>
  </si>
  <si>
    <t>0610284900</t>
  </si>
  <si>
    <t>0610384900</t>
  </si>
  <si>
    <t>0110485600</t>
  </si>
  <si>
    <t>2280473140</t>
  </si>
  <si>
    <t>Субсидия СНКО на конкурсной основе</t>
  </si>
  <si>
    <t>0310153870</t>
  </si>
  <si>
    <t>Субвенция на выплату пособия по беременности и родам женщинам уволенным в связи с ликвидацией организации</t>
  </si>
  <si>
    <t>Субсидия на реализацию программ (подпрограмм малого и среднего предпринимательства)</t>
  </si>
  <si>
    <t>0250386000</t>
  </si>
  <si>
    <t>0530284200</t>
  </si>
  <si>
    <t>0910284600</t>
  </si>
  <si>
    <t>Субвенция на организацию образовательного процесса в образовательных организациях</t>
  </si>
  <si>
    <t>Мероприятия в сфере туризма</t>
  </si>
  <si>
    <t>Мероприятия по содействию решению вопросов местного значения по обращению депутатов ЯО  Думы</t>
  </si>
  <si>
    <t>Мероприятия по благоустройству</t>
  </si>
  <si>
    <t>Софинансирование местного бюджета к субсидии на благоустройство населенных пунктов ЯО</t>
  </si>
  <si>
    <t>Субвенция на отлов и содержание безнадзорных животных</t>
  </si>
  <si>
    <t>Субсидия на благоустройство населенных пунктов Ярославской области</t>
  </si>
  <si>
    <t>0310153860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</si>
  <si>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</si>
  <si>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Субвенция на выплату пособий женщинам ,вставшим на учет в ранние сроки беременности, уволенным в связи с ликвидацией организации</t>
  </si>
  <si>
    <t>Отчет по программам на 01.01.2017</t>
  </si>
  <si>
    <t>Субсидии на государственную поддержку малого и среднего предпринимательства, включая крестьянские (фермерские) хозяйства зс счет средств федерального бюджета</t>
  </si>
  <si>
    <t>ГЦП "Развитие градостроительной документации г. Переславля-Залесского на 2016-2018 годы"</t>
  </si>
  <si>
    <t>Актуализация градостроительной документации</t>
  </si>
  <si>
    <t>Разработка проектов планирования и проектов межевания территории</t>
  </si>
  <si>
    <t>0620186800</t>
  </si>
  <si>
    <t>0620286800</t>
  </si>
  <si>
    <t>Совершенствование материально-технической базы учреждений физической культуры и спорта</t>
  </si>
  <si>
    <t>0530484200</t>
  </si>
  <si>
    <t>208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</si>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</sst>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00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/>
      <diagonal/>
    </border>
    <border>
      <left/>
      <right/>
      <top/>
      <bottom style="medium">
        <color theme="4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-0.24994659260841701"/>
      </left>
      <right style="thin">
        <color indexed="64"/>
      </right>
      <top style="medium">
        <color theme="4" tint="-0.24994659260841701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5" fillId="0" borderId="0"/>
    <xf numFmtId="0" fontId="16" fillId="0" borderId="0"/>
    <xf numFmtId="0" fontId="17" fillId="0" borderId="0"/>
    <xf numFmtId="0" fontId="18" fillId="0" borderId="0"/>
  </cellStyleXfs>
  <cellXfs count="19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4" fontId="2" fillId="0" borderId="0" xfId="0" applyNumberFormat="1" applyFont="1"/>
    <xf numFmtId="4" fontId="1" fillId="0" borderId="0" xfId="0" applyNumberFormat="1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" fontId="2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ont="1"/>
    <xf numFmtId="164" fontId="1" fillId="0" borderId="0" xfId="0" applyNumberFormat="1" applyFont="1" applyAlignment="1">
      <alignment horizontal="center" vertical="center"/>
    </xf>
    <xf numFmtId="0" fontId="0" fillId="0" borderId="0" xfId="0"/>
    <xf numFmtId="0" fontId="0" fillId="0" borderId="0" xfId="0"/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4" borderId="0" xfId="0" applyFill="1"/>
    <xf numFmtId="0" fontId="0" fillId="0" borderId="0" xfId="0"/>
    <xf numFmtId="4" fontId="2" fillId="0" borderId="0" xfId="0" applyNumberFormat="1" applyFont="1"/>
    <xf numFmtId="0" fontId="0" fillId="0" borderId="0" xfId="0"/>
    <xf numFmtId="0" fontId="2" fillId="0" borderId="2" xfId="0" applyFont="1" applyBorder="1"/>
    <xf numFmtId="0" fontId="3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/>
    <xf numFmtId="4" fontId="1" fillId="2" borderId="4" xfId="0" applyNumberFormat="1" applyFont="1" applyFill="1" applyBorder="1"/>
    <xf numFmtId="164" fontId="1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/>
    </xf>
    <xf numFmtId="0" fontId="3" fillId="2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4" fontId="1" fillId="3" borderId="4" xfId="0" applyNumberFormat="1" applyFont="1" applyFill="1" applyBorder="1"/>
    <xf numFmtId="164" fontId="1" fillId="3" borderId="4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right"/>
    </xf>
    <xf numFmtId="165" fontId="3" fillId="0" borderId="4" xfId="0" applyNumberFormat="1" applyFont="1" applyBorder="1" applyAlignment="1">
      <alignment horizontal="left"/>
    </xf>
    <xf numFmtId="4" fontId="3" fillId="0" borderId="4" xfId="0" applyNumberFormat="1" applyFont="1" applyBorder="1"/>
    <xf numFmtId="164" fontId="3" fillId="0" borderId="4" xfId="0" applyNumberFormat="1" applyFont="1" applyBorder="1" applyAlignment="1">
      <alignment horizontal="center" vertical="center"/>
    </xf>
    <xf numFmtId="165" fontId="5" fillId="4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4" borderId="4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4" xfId="0" applyNumberFormat="1" applyFont="1" applyBorder="1" applyAlignment="1">
      <alignment horizontal="center" vertical="center"/>
    </xf>
    <xf numFmtId="4" fontId="7" fillId="0" borderId="4" xfId="0" applyNumberFormat="1" applyFont="1" applyFill="1" applyBorder="1" applyAlignment="1">
      <alignment vertical="center"/>
    </xf>
    <xf numFmtId="164" fontId="7" fillId="0" borderId="4" xfId="0" applyNumberFormat="1" applyFont="1" applyBorder="1" applyAlignment="1">
      <alignment horizontal="center" vertical="center"/>
    </xf>
    <xf numFmtId="165" fontId="5" fillId="4" borderId="4" xfId="1" applyNumberFormat="1" applyFont="1" applyFill="1" applyBorder="1" applyAlignment="1" applyProtection="1">
      <alignment horizontal="left" wrapText="1"/>
      <protection hidden="1"/>
    </xf>
    <xf numFmtId="165" fontId="5" fillId="4" borderId="4" xfId="1" applyNumberFormat="1" applyFont="1" applyFill="1" applyBorder="1" applyAlignment="1" applyProtection="1">
      <alignment wrapText="1"/>
      <protection hidden="1"/>
    </xf>
    <xf numFmtId="0" fontId="5" fillId="4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0" applyFont="1" applyBorder="1" applyAlignment="1">
      <alignment horizontal="center"/>
    </xf>
    <xf numFmtId="0" fontId="1" fillId="3" borderId="4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4" xfId="0" applyFont="1" applyFill="1" applyBorder="1"/>
    <xf numFmtId="4" fontId="1" fillId="3" borderId="4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wrapText="1"/>
    </xf>
    <xf numFmtId="165" fontId="1" fillId="0" borderId="4" xfId="0" applyNumberFormat="1" applyFont="1" applyBorder="1" applyAlignment="1">
      <alignment horizontal="left"/>
    </xf>
    <xf numFmtId="4" fontId="1" fillId="0" borderId="4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center" vertical="center"/>
    </xf>
    <xf numFmtId="4" fontId="7" fillId="0" borderId="4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center" vertical="center"/>
    </xf>
    <xf numFmtId="49" fontId="6" fillId="4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4" fontId="1" fillId="0" borderId="4" xfId="0" applyNumberFormat="1" applyFont="1" applyBorder="1"/>
    <xf numFmtId="0" fontId="9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4" fontId="2" fillId="0" borderId="4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165" fontId="10" fillId="4" borderId="4" xfId="1" applyNumberFormat="1" applyFont="1" applyFill="1" applyBorder="1" applyAlignment="1" applyProtection="1">
      <alignment horizontal="right" wrapText="1"/>
      <protection hidden="1"/>
    </xf>
    <xf numFmtId="165" fontId="1" fillId="0" borderId="4" xfId="0" applyNumberFormat="1" applyFont="1" applyBorder="1" applyAlignment="1">
      <alignment horizontal="left" vertical="center"/>
    </xf>
    <xf numFmtId="4" fontId="1" fillId="0" borderId="4" xfId="0" applyNumberFormat="1" applyFont="1" applyBorder="1" applyAlignment="1">
      <alignment vertical="center"/>
    </xf>
    <xf numFmtId="49" fontId="2" fillId="0" borderId="4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/>
    </xf>
    <xf numFmtId="164" fontId="1" fillId="2" borderId="4" xfId="0" applyNumberFormat="1" applyFont="1" applyFill="1" applyBorder="1" applyAlignment="1">
      <alignment horizontal="center"/>
    </xf>
    <xf numFmtId="165" fontId="10" fillId="3" borderId="4" xfId="1" applyNumberFormat="1" applyFont="1" applyFill="1" applyBorder="1" applyAlignment="1" applyProtection="1">
      <alignment horizontal="left" vertical="center" wrapText="1"/>
      <protection hidden="1"/>
    </xf>
    <xf numFmtId="165" fontId="10" fillId="3" borderId="4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10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Font="1" applyFill="1" applyBorder="1" applyAlignment="1">
      <alignment horizontal="left"/>
    </xf>
    <xf numFmtId="4" fontId="1" fillId="0" borderId="4" xfId="0" applyNumberFormat="1" applyFont="1" applyFill="1" applyBorder="1"/>
    <xf numFmtId="164" fontId="1" fillId="0" borderId="4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wrapText="1"/>
    </xf>
    <xf numFmtId="49" fontId="2" fillId="0" borderId="4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/>
    <xf numFmtId="0" fontId="7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wrapText="1"/>
    </xf>
    <xf numFmtId="0" fontId="5" fillId="4" borderId="4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 indent="1"/>
    </xf>
    <xf numFmtId="4" fontId="2" fillId="0" borderId="4" xfId="0" applyNumberFormat="1" applyFont="1" applyFill="1" applyBorder="1" applyAlignment="1">
      <alignment horizontal="right" vertical="center"/>
    </xf>
    <xf numFmtId="0" fontId="12" fillId="0" borderId="4" xfId="0" applyFont="1" applyBorder="1" applyAlignment="1">
      <alignment wrapText="1"/>
    </xf>
    <xf numFmtId="0" fontId="2" fillId="0" borderId="4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164" fontId="1" fillId="3" borderId="4" xfId="0" applyNumberFormat="1" applyFont="1" applyFill="1" applyBorder="1" applyAlignment="1">
      <alignment horizontal="center"/>
    </xf>
    <xf numFmtId="165" fontId="14" fillId="4" borderId="4" xfId="1" applyNumberFormat="1" applyFont="1" applyFill="1" applyBorder="1" applyAlignment="1" applyProtection="1">
      <alignment wrapText="1"/>
      <protection hidden="1"/>
    </xf>
    <xf numFmtId="165" fontId="13" fillId="4" borderId="4" xfId="1" applyNumberFormat="1" applyFont="1" applyFill="1" applyBorder="1" applyAlignment="1" applyProtection="1">
      <alignment horizontal="right" wrapText="1"/>
      <protection hidden="1"/>
    </xf>
    <xf numFmtId="0" fontId="7" fillId="0" borderId="4" xfId="0" applyFont="1" applyBorder="1" applyAlignment="1">
      <alignment horizontal="center" vertical="center"/>
    </xf>
    <xf numFmtId="165" fontId="13" fillId="4" borderId="4" xfId="1" applyNumberFormat="1" applyFont="1" applyFill="1" applyBorder="1" applyAlignment="1" applyProtection="1">
      <alignment horizontal="right" vertical="center" wrapText="1"/>
      <protection hidden="1"/>
    </xf>
    <xf numFmtId="165" fontId="14" fillId="4" borderId="4" xfId="1" applyNumberFormat="1" applyFont="1" applyFill="1" applyBorder="1" applyAlignment="1" applyProtection="1">
      <alignment horizontal="left" vertical="center" wrapText="1"/>
      <protection hidden="1"/>
    </xf>
    <xf numFmtId="165" fontId="8" fillId="4" borderId="4" xfId="1" applyNumberFormat="1" applyFont="1" applyFill="1" applyBorder="1" applyAlignment="1" applyProtection="1">
      <alignment horizontal="center" wrapText="1"/>
      <protection hidden="1"/>
    </xf>
    <xf numFmtId="165" fontId="13" fillId="3" borderId="4" xfId="1" applyNumberFormat="1" applyFont="1" applyFill="1" applyBorder="1" applyAlignment="1" applyProtection="1">
      <alignment horizontal="left" vertical="center" wrapText="1"/>
      <protection hidden="1"/>
    </xf>
    <xf numFmtId="165" fontId="8" fillId="3" borderId="4" xfId="1" applyNumberFormat="1" applyFont="1" applyFill="1" applyBorder="1" applyAlignment="1" applyProtection="1">
      <alignment wrapText="1"/>
      <protection hidden="1"/>
    </xf>
    <xf numFmtId="165" fontId="13" fillId="3" borderId="4" xfId="1" applyNumberFormat="1" applyFont="1" applyFill="1" applyBorder="1" applyAlignment="1" applyProtection="1">
      <alignment wrapText="1"/>
      <protection hidden="1"/>
    </xf>
    <xf numFmtId="4" fontId="13" fillId="3" borderId="4" xfId="1" applyNumberFormat="1" applyFont="1" applyFill="1" applyBorder="1" applyAlignment="1" applyProtection="1">
      <alignment wrapText="1"/>
      <protection hidden="1"/>
    </xf>
    <xf numFmtId="164" fontId="13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3" borderId="4" xfId="0" applyFont="1" applyFill="1" applyBorder="1" applyAlignment="1">
      <alignment horizontal="left" indent="1"/>
    </xf>
    <xf numFmtId="165" fontId="13" fillId="0" borderId="4" xfId="1" applyNumberFormat="1" applyFont="1" applyFill="1" applyBorder="1" applyAlignment="1" applyProtection="1">
      <alignment wrapText="1"/>
      <protection hidden="1"/>
    </xf>
    <xf numFmtId="165" fontId="14" fillId="0" borderId="4" xfId="1" applyNumberFormat="1" applyFont="1" applyFill="1" applyBorder="1" applyAlignment="1" applyProtection="1">
      <alignment wrapText="1"/>
      <protection hidden="1"/>
    </xf>
    <xf numFmtId="165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1" fillId="3" borderId="4" xfId="0" applyFont="1" applyFill="1" applyBorder="1" applyAlignment="1">
      <alignment horizontal="left"/>
    </xf>
    <xf numFmtId="164" fontId="2" fillId="0" borderId="4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left" indent="1"/>
    </xf>
    <xf numFmtId="165" fontId="6" fillId="4" borderId="4" xfId="1" applyNumberFormat="1" applyFont="1" applyFill="1" applyBorder="1" applyAlignment="1" applyProtection="1">
      <alignment horizontal="center" wrapText="1"/>
      <protection hidden="1"/>
    </xf>
    <xf numFmtId="0" fontId="8" fillId="3" borderId="4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left" vertical="center"/>
    </xf>
    <xf numFmtId="4" fontId="13" fillId="3" borderId="4" xfId="0" applyNumberFormat="1" applyFont="1" applyFill="1" applyBorder="1" applyAlignment="1">
      <alignment horizontal="right" vertical="center"/>
    </xf>
    <xf numFmtId="164" fontId="13" fillId="3" borderId="4" xfId="0" applyNumberFormat="1" applyFont="1" applyFill="1" applyBorder="1" applyAlignment="1">
      <alignment horizontal="center"/>
    </xf>
    <xf numFmtId="0" fontId="1" fillId="3" borderId="4" xfId="0" applyFont="1" applyFill="1" applyBorder="1" applyAlignment="1">
      <alignment horizontal="left" wrapText="1"/>
    </xf>
    <xf numFmtId="0" fontId="9" fillId="0" borderId="4" xfId="0" applyFont="1" applyBorder="1"/>
    <xf numFmtId="0" fontId="7" fillId="0" borderId="4" xfId="0" applyFont="1" applyBorder="1" applyAlignment="1">
      <alignment horizontal="center"/>
    </xf>
    <xf numFmtId="49" fontId="2" fillId="0" borderId="4" xfId="0" applyNumberFormat="1" applyFont="1" applyBorder="1" applyAlignment="1">
      <alignment horizontal="left" indent="1"/>
    </xf>
    <xf numFmtId="0" fontId="2" fillId="0" borderId="4" xfId="0" applyFont="1" applyBorder="1"/>
    <xf numFmtId="0" fontId="1" fillId="3" borderId="4" xfId="0" applyFont="1" applyFill="1" applyBorder="1" applyAlignment="1">
      <alignment vertical="center" wrapText="1"/>
    </xf>
    <xf numFmtId="164" fontId="1" fillId="3" borderId="4" xfId="0" applyNumberFormat="1" applyFont="1" applyFill="1" applyBorder="1" applyAlignment="1">
      <alignment horizontal="center" wrapText="1"/>
    </xf>
    <xf numFmtId="0" fontId="12" fillId="0" borderId="4" xfId="0" applyFont="1" applyBorder="1" applyAlignment="1">
      <alignment horizontal="left"/>
    </xf>
    <xf numFmtId="165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horizontal="center" vertical="center"/>
    </xf>
    <xf numFmtId="0" fontId="1" fillId="3" borderId="4" xfId="0" applyFont="1" applyFill="1" applyBorder="1" applyAlignment="1">
      <alignment wrapText="1"/>
    </xf>
    <xf numFmtId="0" fontId="2" fillId="0" borderId="4" xfId="0" applyFont="1" applyBorder="1" applyAlignment="1">
      <alignment horizontal="center"/>
    </xf>
    <xf numFmtId="49" fontId="2" fillId="0" borderId="4" xfId="0" applyNumberFormat="1" applyFont="1" applyBorder="1" applyAlignment="1">
      <alignment horizontal="left" vertical="center"/>
    </xf>
    <xf numFmtId="0" fontId="12" fillId="0" borderId="4" xfId="0" applyFont="1" applyBorder="1"/>
    <xf numFmtId="0" fontId="1" fillId="0" borderId="4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" fontId="1" fillId="0" borderId="4" xfId="0" applyNumberFormat="1" applyFont="1" applyFill="1" applyBorder="1" applyAlignment="1">
      <alignment vertical="center"/>
    </xf>
    <xf numFmtId="0" fontId="1" fillId="0" borderId="4" xfId="0" applyFont="1" applyBorder="1" applyAlignment="1">
      <alignment horizontal="center"/>
    </xf>
    <xf numFmtId="0" fontId="2" fillId="2" borderId="4" xfId="0" applyFont="1" applyFill="1" applyBorder="1"/>
    <xf numFmtId="0" fontId="1" fillId="3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/>
    </xf>
    <xf numFmtId="0" fontId="13" fillId="2" borderId="4" xfId="0" applyFont="1" applyFill="1" applyBorder="1" applyAlignment="1">
      <alignment horizontal="left" vertical="center"/>
    </xf>
    <xf numFmtId="4" fontId="13" fillId="2" borderId="4" xfId="0" applyNumberFormat="1" applyFont="1" applyFill="1" applyBorder="1" applyAlignment="1">
      <alignment horizontal="right"/>
    </xf>
    <xf numFmtId="0" fontId="8" fillId="3" borderId="4" xfId="0" applyFont="1" applyFill="1" applyBorder="1" applyAlignment="1">
      <alignment horizontal="center" wrapText="1"/>
    </xf>
    <xf numFmtId="4" fontId="1" fillId="3" borderId="4" xfId="0" applyNumberFormat="1" applyFont="1" applyFill="1" applyBorder="1" applyAlignment="1">
      <alignment horizontal="right"/>
    </xf>
    <xf numFmtId="4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wrapText="1"/>
    </xf>
    <xf numFmtId="4" fontId="1" fillId="2" borderId="4" xfId="0" applyNumberFormat="1" applyFont="1" applyFill="1" applyBorder="1" applyAlignment="1">
      <alignment wrapText="1"/>
    </xf>
    <xf numFmtId="4" fontId="1" fillId="3" borderId="4" xfId="0" applyNumberFormat="1" applyFont="1" applyFill="1" applyBorder="1" applyAlignment="1">
      <alignment wrapText="1"/>
    </xf>
    <xf numFmtId="0" fontId="12" fillId="0" borderId="4" xfId="0" applyFont="1" applyBorder="1" applyAlignment="1">
      <alignment horizontal="left" vertical="center"/>
    </xf>
    <xf numFmtId="4" fontId="2" fillId="0" borderId="4" xfId="0" applyNumberFormat="1" applyFont="1" applyBorder="1"/>
    <xf numFmtId="0" fontId="1" fillId="3" borderId="4" xfId="0" applyFont="1" applyFill="1" applyBorder="1" applyAlignment="1"/>
    <xf numFmtId="0" fontId="1" fillId="0" borderId="4" xfId="0" applyFont="1" applyFill="1" applyBorder="1"/>
    <xf numFmtId="0" fontId="1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19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wrapText="1"/>
    </xf>
    <xf numFmtId="0" fontId="12" fillId="0" borderId="4" xfId="0" applyFont="1" applyFill="1" applyBorder="1" applyAlignment="1">
      <alignment wrapText="1"/>
    </xf>
    <xf numFmtId="4" fontId="2" fillId="0" borderId="4" xfId="0" applyNumberFormat="1" applyFont="1" applyFill="1" applyBorder="1" applyAlignment="1">
      <alignment horizontal="right"/>
    </xf>
    <xf numFmtId="0" fontId="1" fillId="0" borderId="4" xfId="0" applyFont="1" applyBorder="1" applyAlignment="1">
      <alignment horizontal="left" indent="1"/>
    </xf>
    <xf numFmtId="4" fontId="1" fillId="0" borderId="4" xfId="0" applyNumberFormat="1" applyFont="1" applyBorder="1" applyAlignment="1">
      <alignment horizontal="right"/>
    </xf>
    <xf numFmtId="0" fontId="2" fillId="3" borderId="4" xfId="0" applyFont="1" applyFill="1" applyBorder="1"/>
    <xf numFmtId="0" fontId="1" fillId="0" borderId="4" xfId="0" applyFont="1" applyBorder="1"/>
    <xf numFmtId="164" fontId="1" fillId="2" borderId="4" xfId="0" applyNumberFormat="1" applyFont="1" applyFill="1" applyBorder="1" applyAlignment="1">
      <alignment horizontal="center" wrapText="1"/>
    </xf>
    <xf numFmtId="0" fontId="1" fillId="0" borderId="4" xfId="0" applyFont="1" applyBorder="1" applyAlignment="1">
      <alignment horizontal="right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center"/>
    </xf>
    <xf numFmtId="0" fontId="2" fillId="0" borderId="5" xfId="0" applyFont="1" applyBorder="1"/>
  </cellXfs>
  <cellStyles count="6">
    <cellStyle name="Обычный" xfId="0" builtinId="0"/>
    <cellStyle name="Обычный 2" xfId="2"/>
    <cellStyle name="Обычный 2 2" xfId="1"/>
    <cellStyle name="Обычный 2 3" xfId="3"/>
    <cellStyle name="Обычный 2 4" xfId="4"/>
    <cellStyle name="Обычный 2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6"/>
  <sheetViews>
    <sheetView tabSelected="1" zoomScale="85" zoomScaleNormal="85" workbookViewId="0">
      <selection activeCell="K9" sqref="K9"/>
    </sheetView>
  </sheetViews>
  <sheetFormatPr defaultRowHeight="14.4" x14ac:dyDescent="0.3"/>
  <cols>
    <col min="1" max="1" width="48.109375" customWidth="1"/>
    <col min="2" max="2" width="10.109375" customWidth="1"/>
    <col min="3" max="3" width="14.33203125" customWidth="1"/>
    <col min="4" max="4" width="19.109375" customWidth="1"/>
    <col min="5" max="5" width="20.109375" customWidth="1"/>
    <col min="6" max="6" width="10.6640625" customWidth="1"/>
  </cols>
  <sheetData>
    <row r="1" spans="1:6" ht="15" thickBot="1" x14ac:dyDescent="0.35">
      <c r="A1" s="34" t="s">
        <v>273</v>
      </c>
      <c r="B1" s="34"/>
      <c r="C1" s="34"/>
      <c r="D1" s="34"/>
      <c r="E1" s="34"/>
      <c r="F1" s="34"/>
    </row>
    <row r="2" spans="1:6" ht="42" thickBot="1" x14ac:dyDescent="0.35">
      <c r="A2" s="1" t="s">
        <v>185</v>
      </c>
      <c r="B2" s="1"/>
      <c r="C2" s="1" t="s">
        <v>186</v>
      </c>
      <c r="D2" s="1" t="s">
        <v>187</v>
      </c>
      <c r="E2" s="1" t="s">
        <v>188</v>
      </c>
      <c r="F2" s="1" t="s">
        <v>189</v>
      </c>
    </row>
    <row r="3" spans="1:6" x14ac:dyDescent="0.3">
      <c r="A3" s="27"/>
      <c r="B3" s="27"/>
      <c r="C3" s="27"/>
      <c r="D3" s="27"/>
      <c r="E3" s="27"/>
      <c r="F3" s="194"/>
    </row>
    <row r="4" spans="1:6" x14ac:dyDescent="0.3">
      <c r="A4" s="35" t="s">
        <v>0</v>
      </c>
      <c r="B4" s="28"/>
      <c r="C4" s="29" t="s">
        <v>20</v>
      </c>
      <c r="D4" s="30">
        <f>D8+D32+D43</f>
        <v>581340349.98000002</v>
      </c>
      <c r="E4" s="30">
        <f>E8+E32+E43</f>
        <v>536770001.74000001</v>
      </c>
      <c r="F4" s="31">
        <f>E4/D4</f>
        <v>0.92333174836129406</v>
      </c>
    </row>
    <row r="5" spans="1:6" x14ac:dyDescent="0.3">
      <c r="A5" s="35"/>
      <c r="B5" s="28"/>
      <c r="C5" s="29" t="s">
        <v>18</v>
      </c>
      <c r="D5" s="30">
        <f>D9</f>
        <v>154112</v>
      </c>
      <c r="E5" s="30">
        <f>E9</f>
        <v>154111.65</v>
      </c>
      <c r="F5" s="31">
        <f t="shared" ref="F5:F7" si="0">E5/D5</f>
        <v>0.99999772892441852</v>
      </c>
    </row>
    <row r="6" spans="1:6" x14ac:dyDescent="0.3">
      <c r="A6" s="35"/>
      <c r="B6" s="28"/>
      <c r="C6" s="29" t="s">
        <v>19</v>
      </c>
      <c r="D6" s="30">
        <f>D10+D33+D44</f>
        <v>385098199</v>
      </c>
      <c r="E6" s="30">
        <f>E10+E33+E44</f>
        <v>372314338.88</v>
      </c>
      <c r="F6" s="31">
        <f t="shared" si="0"/>
        <v>0.96680363566177052</v>
      </c>
    </row>
    <row r="7" spans="1:6" x14ac:dyDescent="0.3">
      <c r="A7" s="35"/>
      <c r="B7" s="28"/>
      <c r="C7" s="29" t="s">
        <v>17</v>
      </c>
      <c r="D7" s="30">
        <f>D11+D34+D45</f>
        <v>196088038.98000002</v>
      </c>
      <c r="E7" s="30">
        <f>E11+E34+E45</f>
        <v>164301551.21000001</v>
      </c>
      <c r="F7" s="31">
        <f t="shared" si="0"/>
        <v>0.83789685523224555</v>
      </c>
    </row>
    <row r="8" spans="1:6" x14ac:dyDescent="0.3">
      <c r="A8" s="36" t="s">
        <v>1</v>
      </c>
      <c r="B8" s="37"/>
      <c r="C8" s="37" t="s">
        <v>20</v>
      </c>
      <c r="D8" s="38">
        <f>SUM(D9:D11)</f>
        <v>574311371.98000002</v>
      </c>
      <c r="E8" s="38">
        <f>SUM(E9:E11)</f>
        <v>530407023.99000001</v>
      </c>
      <c r="F8" s="39">
        <f t="shared" ref="F8:F9" si="1">E8/D8</f>
        <v>0.92355305826761702</v>
      </c>
    </row>
    <row r="9" spans="1:6" x14ac:dyDescent="0.3">
      <c r="A9" s="36"/>
      <c r="B9" s="37"/>
      <c r="C9" s="37" t="s">
        <v>18</v>
      </c>
      <c r="D9" s="38">
        <f>D21</f>
        <v>154112</v>
      </c>
      <c r="E9" s="38">
        <f>E21</f>
        <v>154111.65</v>
      </c>
      <c r="F9" s="39">
        <f t="shared" si="1"/>
        <v>0.99999772892441852</v>
      </c>
    </row>
    <row r="10" spans="1:6" x14ac:dyDescent="0.3">
      <c r="A10" s="36"/>
      <c r="B10" s="37"/>
      <c r="C10" s="37" t="s">
        <v>19</v>
      </c>
      <c r="D10" s="38">
        <f>D22+D24+D25+D27+D28+D29+D30+D23+D26</f>
        <v>384097432</v>
      </c>
      <c r="E10" s="38">
        <f>E22+E24+E25+E27+E28+E29+E30+E23+E26</f>
        <v>371313571.88</v>
      </c>
      <c r="F10" s="39">
        <f>E10/D10</f>
        <v>0.96671714243588069</v>
      </c>
    </row>
    <row r="11" spans="1:6" x14ac:dyDescent="0.3">
      <c r="A11" s="36"/>
      <c r="B11" s="37"/>
      <c r="C11" s="37" t="s">
        <v>17</v>
      </c>
      <c r="D11" s="38">
        <f>D13+D14+D15+D16+D17+D18+D19+D20</f>
        <v>190059827.98000002</v>
      </c>
      <c r="E11" s="38">
        <f>E13+E14+E15+E16+E17+E18+E19+E20</f>
        <v>158939340.46000001</v>
      </c>
      <c r="F11" s="39">
        <f>E11/D11</f>
        <v>0.83625951969568857</v>
      </c>
    </row>
    <row r="12" spans="1:6" x14ac:dyDescent="0.3">
      <c r="A12" s="40" t="s">
        <v>25</v>
      </c>
      <c r="B12" s="40"/>
      <c r="C12" s="41">
        <v>203</v>
      </c>
      <c r="D12" s="42">
        <f>SUM(D13:D30)</f>
        <v>574311371.98000002</v>
      </c>
      <c r="E12" s="42">
        <f>SUM(E13:E30)</f>
        <v>530407023.99000001</v>
      </c>
      <c r="F12" s="43">
        <f>E12/D12</f>
        <v>0.92355305826761702</v>
      </c>
    </row>
    <row r="13" spans="1:6" ht="30.6" customHeight="1" x14ac:dyDescent="0.3">
      <c r="A13" s="44" t="s">
        <v>21</v>
      </c>
      <c r="B13" s="45" t="s">
        <v>17</v>
      </c>
      <c r="C13" s="46" t="s">
        <v>2</v>
      </c>
      <c r="D13" s="47">
        <v>77473454</v>
      </c>
      <c r="E13" s="47">
        <v>67233956.870000005</v>
      </c>
      <c r="F13" s="48">
        <v>0.86783218507335436</v>
      </c>
    </row>
    <row r="14" spans="1:6" ht="40.200000000000003" x14ac:dyDescent="0.3">
      <c r="A14" s="49" t="s">
        <v>22</v>
      </c>
      <c r="B14" s="45" t="s">
        <v>17</v>
      </c>
      <c r="C14" s="46" t="s">
        <v>3</v>
      </c>
      <c r="D14" s="47">
        <v>52311313.219999999</v>
      </c>
      <c r="E14" s="47">
        <v>40044482.980000004</v>
      </c>
      <c r="F14" s="48">
        <v>0.76550330158199775</v>
      </c>
    </row>
    <row r="15" spans="1:6" ht="40.200000000000003" x14ac:dyDescent="0.3">
      <c r="A15" s="50" t="s">
        <v>23</v>
      </c>
      <c r="B15" s="45" t="s">
        <v>17</v>
      </c>
      <c r="C15" s="46" t="s">
        <v>4</v>
      </c>
      <c r="D15" s="47">
        <v>43383910.119999997</v>
      </c>
      <c r="E15" s="47">
        <v>38339765.609999999</v>
      </c>
      <c r="F15" s="48">
        <v>0.88373236769005181</v>
      </c>
    </row>
    <row r="16" spans="1:6" ht="21" customHeight="1" x14ac:dyDescent="0.3">
      <c r="A16" s="49" t="s">
        <v>24</v>
      </c>
      <c r="B16" s="45" t="s">
        <v>17</v>
      </c>
      <c r="C16" s="46" t="s">
        <v>6</v>
      </c>
      <c r="D16" s="47">
        <v>635700</v>
      </c>
      <c r="E16" s="47">
        <v>587290.74</v>
      </c>
      <c r="F16" s="48">
        <v>0.92384889098631429</v>
      </c>
    </row>
    <row r="17" spans="1:6" ht="27" x14ac:dyDescent="0.3">
      <c r="A17" s="50" t="s">
        <v>26</v>
      </c>
      <c r="B17" s="45" t="s">
        <v>17</v>
      </c>
      <c r="C17" s="46" t="s">
        <v>5</v>
      </c>
      <c r="D17" s="47">
        <v>1845400</v>
      </c>
      <c r="E17" s="47">
        <v>1845400</v>
      </c>
      <c r="F17" s="48">
        <v>1</v>
      </c>
    </row>
    <row r="18" spans="1:6" ht="53.4" x14ac:dyDescent="0.3">
      <c r="A18" s="50" t="s">
        <v>27</v>
      </c>
      <c r="B18" s="45" t="s">
        <v>17</v>
      </c>
      <c r="C18" s="46" t="s">
        <v>7</v>
      </c>
      <c r="D18" s="47">
        <v>10586460</v>
      </c>
      <c r="E18" s="47">
        <v>8815684.9199999999</v>
      </c>
      <c r="F18" s="48">
        <v>0.83273208607976601</v>
      </c>
    </row>
    <row r="19" spans="1:6" x14ac:dyDescent="0.3">
      <c r="A19" s="50" t="s">
        <v>24</v>
      </c>
      <c r="B19" s="45" t="s">
        <v>17</v>
      </c>
      <c r="C19" s="46" t="s">
        <v>8</v>
      </c>
      <c r="D19" s="47">
        <v>1054605.8999999999</v>
      </c>
      <c r="E19" s="47">
        <v>974894.9</v>
      </c>
      <c r="F19" s="48">
        <v>0.92441631513724709</v>
      </c>
    </row>
    <row r="20" spans="1:6" s="18" customFormat="1" x14ac:dyDescent="0.3">
      <c r="A20" s="50" t="s">
        <v>24</v>
      </c>
      <c r="B20" s="45" t="s">
        <v>17</v>
      </c>
      <c r="C20" s="46" t="s">
        <v>254</v>
      </c>
      <c r="D20" s="47">
        <v>2768984.7399999998</v>
      </c>
      <c r="E20" s="47">
        <v>1097864.44</v>
      </c>
      <c r="F20" s="48">
        <v>0.39648627316017643</v>
      </c>
    </row>
    <row r="21" spans="1:6" ht="53.4" x14ac:dyDescent="0.3">
      <c r="A21" s="49" t="s">
        <v>28</v>
      </c>
      <c r="B21" s="45" t="s">
        <v>18</v>
      </c>
      <c r="C21" s="46" t="s">
        <v>9</v>
      </c>
      <c r="D21" s="47">
        <v>154112</v>
      </c>
      <c r="E21" s="47">
        <v>154111.65</v>
      </c>
      <c r="F21" s="48">
        <v>0.99999772892441852</v>
      </c>
    </row>
    <row r="22" spans="1:6" ht="53.4" x14ac:dyDescent="0.3">
      <c r="A22" s="49" t="s">
        <v>29</v>
      </c>
      <c r="B22" s="45" t="s">
        <v>19</v>
      </c>
      <c r="C22" s="46" t="s">
        <v>10</v>
      </c>
      <c r="D22" s="47">
        <v>19370887</v>
      </c>
      <c r="E22" s="47">
        <v>16674972.630000001</v>
      </c>
      <c r="F22" s="48">
        <v>0.86082648822431318</v>
      </c>
    </row>
    <row r="23" spans="1:6" s="18" customFormat="1" ht="44.4" customHeight="1" x14ac:dyDescent="0.3">
      <c r="A23" s="49" t="s">
        <v>30</v>
      </c>
      <c r="B23" s="45" t="s">
        <v>19</v>
      </c>
      <c r="C23" s="46" t="s">
        <v>11</v>
      </c>
      <c r="D23" s="47">
        <v>14343978.999999998</v>
      </c>
      <c r="E23" s="47">
        <v>14343687.48</v>
      </c>
      <c r="F23" s="48">
        <v>0.99997967649004527</v>
      </c>
    </row>
    <row r="24" spans="1:6" ht="40.200000000000003" x14ac:dyDescent="0.3">
      <c r="A24" s="49" t="s">
        <v>30</v>
      </c>
      <c r="B24" s="45" t="s">
        <v>19</v>
      </c>
      <c r="C24" s="46" t="s">
        <v>12</v>
      </c>
      <c r="D24" s="47">
        <v>2324356</v>
      </c>
      <c r="E24" s="47">
        <v>2248070.33</v>
      </c>
      <c r="F24" s="48">
        <v>0.96717986831621316</v>
      </c>
    </row>
    <row r="25" spans="1:6" ht="27" x14ac:dyDescent="0.3">
      <c r="A25" s="49" t="s">
        <v>31</v>
      </c>
      <c r="B25" s="45" t="s">
        <v>19</v>
      </c>
      <c r="C25" s="46" t="s">
        <v>13</v>
      </c>
      <c r="D25" s="47">
        <v>745268</v>
      </c>
      <c r="E25" s="47">
        <v>730893</v>
      </c>
      <c r="F25" s="48">
        <v>0.98071163661931005</v>
      </c>
    </row>
    <row r="26" spans="1:6" s="18" customFormat="1" ht="29.4" customHeight="1" x14ac:dyDescent="0.3">
      <c r="A26" s="49" t="s">
        <v>263</v>
      </c>
      <c r="B26" s="45"/>
      <c r="C26" s="46" t="s">
        <v>14</v>
      </c>
      <c r="D26" s="47">
        <v>192158600</v>
      </c>
      <c r="E26" s="47">
        <v>187150597</v>
      </c>
      <c r="F26" s="48">
        <v>0.97393817919156367</v>
      </c>
    </row>
    <row r="27" spans="1:6" ht="53.4" x14ac:dyDescent="0.3">
      <c r="A27" s="50" t="s">
        <v>32</v>
      </c>
      <c r="B27" s="45" t="s">
        <v>19</v>
      </c>
      <c r="C27" s="46" t="s">
        <v>15</v>
      </c>
      <c r="D27" s="47">
        <v>13969500</v>
      </c>
      <c r="E27" s="47">
        <v>13249581.869999999</v>
      </c>
      <c r="F27" s="48">
        <v>0.94846500375818743</v>
      </c>
    </row>
    <row r="28" spans="1:6" ht="26.4" x14ac:dyDescent="0.3">
      <c r="A28" s="51" t="s">
        <v>36</v>
      </c>
      <c r="B28" s="45" t="s">
        <v>19</v>
      </c>
      <c r="C28" s="46" t="s">
        <v>16</v>
      </c>
      <c r="D28" s="47">
        <v>138657700</v>
      </c>
      <c r="E28" s="47">
        <v>135040500</v>
      </c>
      <c r="F28" s="48">
        <v>0.97391273618414265</v>
      </c>
    </row>
    <row r="29" spans="1:6" ht="27" x14ac:dyDescent="0.3">
      <c r="A29" s="49" t="s">
        <v>35</v>
      </c>
      <c r="B29" s="45" t="s">
        <v>19</v>
      </c>
      <c r="C29" s="46" t="s">
        <v>217</v>
      </c>
      <c r="D29" s="47">
        <v>2452142</v>
      </c>
      <c r="E29" s="47">
        <v>1800269.57</v>
      </c>
      <c r="F29" s="48">
        <v>0.73416203874000774</v>
      </c>
    </row>
    <row r="30" spans="1:6" ht="27" x14ac:dyDescent="0.3">
      <c r="A30" s="49" t="s">
        <v>34</v>
      </c>
      <c r="B30" s="45" t="s">
        <v>19</v>
      </c>
      <c r="C30" s="46" t="s">
        <v>234</v>
      </c>
      <c r="D30" s="47">
        <v>75000</v>
      </c>
      <c r="E30" s="47">
        <v>75000</v>
      </c>
      <c r="F30" s="48">
        <f>E30/D30</f>
        <v>1</v>
      </c>
    </row>
    <row r="31" spans="1:6" x14ac:dyDescent="0.3">
      <c r="A31" s="52"/>
      <c r="B31" s="52"/>
      <c r="C31" s="52"/>
      <c r="D31" s="52"/>
      <c r="E31" s="52"/>
      <c r="F31" s="52"/>
    </row>
    <row r="32" spans="1:6" x14ac:dyDescent="0.3">
      <c r="A32" s="53" t="s">
        <v>37</v>
      </c>
      <c r="B32" s="54"/>
      <c r="C32" s="55" t="s">
        <v>20</v>
      </c>
      <c r="D32" s="56">
        <f>SUM(D36:D41)</f>
        <v>6472678</v>
      </c>
      <c r="E32" s="56">
        <f>SUM(E36:E41)</f>
        <v>5869677.75</v>
      </c>
      <c r="F32" s="39">
        <f>E32/D32</f>
        <v>0.90683913984289033</v>
      </c>
    </row>
    <row r="33" spans="1:6" x14ac:dyDescent="0.3">
      <c r="A33" s="53"/>
      <c r="B33" s="54"/>
      <c r="C33" s="54" t="s">
        <v>19</v>
      </c>
      <c r="D33" s="56">
        <f>D41</f>
        <v>808967</v>
      </c>
      <c r="E33" s="56">
        <f>E41</f>
        <v>808967</v>
      </c>
      <c r="F33" s="39">
        <f t="shared" ref="F33:F34" si="2">E33/D33</f>
        <v>1</v>
      </c>
    </row>
    <row r="34" spans="1:6" x14ac:dyDescent="0.3">
      <c r="A34" s="53"/>
      <c r="B34" s="54"/>
      <c r="C34" s="54" t="s">
        <v>17</v>
      </c>
      <c r="D34" s="56">
        <f>SUM(D36:D40)</f>
        <v>5663711</v>
      </c>
      <c r="E34" s="56">
        <f>SUM(E36:E40)</f>
        <v>5060710.75</v>
      </c>
      <c r="F34" s="39">
        <f t="shared" si="2"/>
        <v>0.89353265906399537</v>
      </c>
    </row>
    <row r="35" spans="1:6" ht="14.4" customHeight="1" x14ac:dyDescent="0.3">
      <c r="A35" s="57" t="s">
        <v>39</v>
      </c>
      <c r="B35" s="40"/>
      <c r="C35" s="58">
        <v>242</v>
      </c>
      <c r="D35" s="59">
        <f>SUM(D36:D41)</f>
        <v>6472678</v>
      </c>
      <c r="E35" s="59">
        <f>SUM(E36:E41)</f>
        <v>5869677.75</v>
      </c>
      <c r="F35" s="60">
        <f>E35/D35</f>
        <v>0.90683913984289033</v>
      </c>
    </row>
    <row r="36" spans="1:6" ht="27" x14ac:dyDescent="0.3">
      <c r="A36" s="50" t="s">
        <v>38</v>
      </c>
      <c r="B36" s="45" t="s">
        <v>17</v>
      </c>
      <c r="C36" s="46" t="s">
        <v>208</v>
      </c>
      <c r="D36" s="61">
        <v>234100</v>
      </c>
      <c r="E36" s="61">
        <v>144100</v>
      </c>
      <c r="F36" s="62">
        <v>0.61554891072191376</v>
      </c>
    </row>
    <row r="37" spans="1:6" ht="53.4" x14ac:dyDescent="0.3">
      <c r="A37" s="50" t="s">
        <v>40</v>
      </c>
      <c r="B37" s="45" t="s">
        <v>17</v>
      </c>
      <c r="C37" s="46" t="s">
        <v>209</v>
      </c>
      <c r="D37" s="61">
        <v>40000</v>
      </c>
      <c r="E37" s="61">
        <v>0</v>
      </c>
      <c r="F37" s="62">
        <v>0</v>
      </c>
    </row>
    <row r="38" spans="1:6" ht="40.200000000000003" x14ac:dyDescent="0.3">
      <c r="A38" s="50" t="s">
        <v>41</v>
      </c>
      <c r="B38" s="45" t="s">
        <v>17</v>
      </c>
      <c r="C38" s="46" t="s">
        <v>210</v>
      </c>
      <c r="D38" s="61">
        <v>4854861</v>
      </c>
      <c r="E38" s="61">
        <v>4468412.12</v>
      </c>
      <c r="F38" s="62">
        <v>0.9203995994941977</v>
      </c>
    </row>
    <row r="39" spans="1:6" x14ac:dyDescent="0.3">
      <c r="A39" s="50" t="s">
        <v>42</v>
      </c>
      <c r="B39" s="45" t="s">
        <v>17</v>
      </c>
      <c r="C39" s="46" t="s">
        <v>211</v>
      </c>
      <c r="D39" s="61">
        <v>524750</v>
      </c>
      <c r="E39" s="61">
        <v>438198.63</v>
      </c>
      <c r="F39" s="62">
        <v>0.83506170557408288</v>
      </c>
    </row>
    <row r="40" spans="1:6" ht="27" x14ac:dyDescent="0.3">
      <c r="A40" s="50" t="s">
        <v>43</v>
      </c>
      <c r="B40" s="45" t="s">
        <v>17</v>
      </c>
      <c r="C40" s="46" t="s">
        <v>212</v>
      </c>
      <c r="D40" s="61">
        <v>10000</v>
      </c>
      <c r="E40" s="61">
        <v>10000</v>
      </c>
      <c r="F40" s="62">
        <v>1</v>
      </c>
    </row>
    <row r="41" spans="1:6" ht="40.200000000000003" x14ac:dyDescent="0.3">
      <c r="A41" s="50" t="s">
        <v>44</v>
      </c>
      <c r="B41" s="45" t="s">
        <v>19</v>
      </c>
      <c r="C41" s="63" t="s">
        <v>235</v>
      </c>
      <c r="D41" s="61">
        <v>808967</v>
      </c>
      <c r="E41" s="61">
        <v>808967</v>
      </c>
      <c r="F41" s="62">
        <v>1</v>
      </c>
    </row>
    <row r="42" spans="1:6" x14ac:dyDescent="0.3">
      <c r="A42" s="64"/>
      <c r="B42" s="64"/>
      <c r="C42" s="64"/>
      <c r="D42" s="64"/>
      <c r="E42" s="64"/>
      <c r="F42" s="64"/>
    </row>
    <row r="43" spans="1:6" x14ac:dyDescent="0.3">
      <c r="A43" s="53" t="s">
        <v>45</v>
      </c>
      <c r="B43" s="54"/>
      <c r="C43" s="55" t="s">
        <v>20</v>
      </c>
      <c r="D43" s="38">
        <f>D46+D50</f>
        <v>556300</v>
      </c>
      <c r="E43" s="38">
        <f>E46+E50</f>
        <v>493300</v>
      </c>
      <c r="F43" s="39">
        <f>E43/D43</f>
        <v>0.88675175265144701</v>
      </c>
    </row>
    <row r="44" spans="1:6" x14ac:dyDescent="0.3">
      <c r="A44" s="53"/>
      <c r="B44" s="54"/>
      <c r="C44" s="55" t="s">
        <v>19</v>
      </c>
      <c r="D44" s="38">
        <f>D53</f>
        <v>191800</v>
      </c>
      <c r="E44" s="38">
        <f>E53</f>
        <v>191800</v>
      </c>
      <c r="F44" s="39">
        <f t="shared" ref="F44:F45" si="3">E44/D44</f>
        <v>1</v>
      </c>
    </row>
    <row r="45" spans="1:6" x14ac:dyDescent="0.3">
      <c r="A45" s="53"/>
      <c r="B45" s="54"/>
      <c r="C45" s="55" t="s">
        <v>17</v>
      </c>
      <c r="D45" s="38">
        <f>SUM(D47:D49)+SUM(D51:D52)</f>
        <v>364500</v>
      </c>
      <c r="E45" s="38">
        <f>SUM(E47:E49)+SUM(E51:E52)</f>
        <v>301500</v>
      </c>
      <c r="F45" s="39">
        <f t="shared" si="3"/>
        <v>0.8271604938271605</v>
      </c>
    </row>
    <row r="46" spans="1:6" ht="14.4" customHeight="1" x14ac:dyDescent="0.3">
      <c r="A46" s="65" t="s">
        <v>25</v>
      </c>
      <c r="B46" s="65"/>
      <c r="C46" s="58">
        <v>203</v>
      </c>
      <c r="D46" s="66">
        <f>SUM(D47:D49)</f>
        <v>220000</v>
      </c>
      <c r="E46" s="66">
        <f>SUM(E47:E49)</f>
        <v>157000</v>
      </c>
      <c r="F46" s="60">
        <f>E46/D46</f>
        <v>0.71363636363636362</v>
      </c>
    </row>
    <row r="47" spans="1:6" ht="39.6" x14ac:dyDescent="0.3">
      <c r="A47" s="67" t="s">
        <v>46</v>
      </c>
      <c r="B47" s="45" t="s">
        <v>17</v>
      </c>
      <c r="C47" s="68">
        <v>130384700</v>
      </c>
      <c r="D47" s="69">
        <v>70000</v>
      </c>
      <c r="E47" s="69">
        <v>70000</v>
      </c>
      <c r="F47" s="70">
        <v>1</v>
      </c>
    </row>
    <row r="48" spans="1:6" ht="27" x14ac:dyDescent="0.3">
      <c r="A48" s="50" t="s">
        <v>47</v>
      </c>
      <c r="B48" s="45" t="s">
        <v>17</v>
      </c>
      <c r="C48" s="68">
        <v>130484700</v>
      </c>
      <c r="D48" s="69">
        <v>5000</v>
      </c>
      <c r="E48" s="69">
        <v>5000</v>
      </c>
      <c r="F48" s="70">
        <v>1</v>
      </c>
    </row>
    <row r="49" spans="1:6" ht="30.6" customHeight="1" x14ac:dyDescent="0.3">
      <c r="A49" s="67" t="s">
        <v>48</v>
      </c>
      <c r="B49" s="45" t="s">
        <v>17</v>
      </c>
      <c r="C49" s="68">
        <v>130584700</v>
      </c>
      <c r="D49" s="69">
        <v>145000</v>
      </c>
      <c r="E49" s="69">
        <v>82000</v>
      </c>
      <c r="F49" s="70">
        <v>0.56551724137931036</v>
      </c>
    </row>
    <row r="50" spans="1:6" x14ac:dyDescent="0.3">
      <c r="A50" s="71" t="s">
        <v>39</v>
      </c>
      <c r="B50" s="45"/>
      <c r="C50" s="72">
        <v>242</v>
      </c>
      <c r="D50" s="73">
        <f>SUM(D51:D53)</f>
        <v>336300</v>
      </c>
      <c r="E50" s="73">
        <f>SUM(E51:E53)</f>
        <v>336300</v>
      </c>
      <c r="F50" s="60">
        <f>E50/D50</f>
        <v>1</v>
      </c>
    </row>
    <row r="51" spans="1:6" ht="27" x14ac:dyDescent="0.3">
      <c r="A51" s="50" t="s">
        <v>47</v>
      </c>
      <c r="B51" s="45" t="s">
        <v>17</v>
      </c>
      <c r="C51" s="68">
        <v>130484700</v>
      </c>
      <c r="D51" s="69">
        <v>73500</v>
      </c>
      <c r="E51" s="69">
        <v>73500</v>
      </c>
      <c r="F51" s="70">
        <v>1</v>
      </c>
    </row>
    <row r="52" spans="1:6" ht="27" x14ac:dyDescent="0.3">
      <c r="A52" s="50" t="s">
        <v>48</v>
      </c>
      <c r="B52" s="45" t="s">
        <v>17</v>
      </c>
      <c r="C52" s="68">
        <v>130584700</v>
      </c>
      <c r="D52" s="69">
        <v>71000</v>
      </c>
      <c r="E52" s="69">
        <v>71000</v>
      </c>
      <c r="F52" s="70">
        <v>1</v>
      </c>
    </row>
    <row r="53" spans="1:6" s="17" customFormat="1" ht="40.5" customHeight="1" x14ac:dyDescent="0.3">
      <c r="A53" s="50" t="s">
        <v>221</v>
      </c>
      <c r="B53" s="45" t="s">
        <v>19</v>
      </c>
      <c r="C53" s="74" t="s">
        <v>220</v>
      </c>
      <c r="D53" s="69">
        <v>191800</v>
      </c>
      <c r="E53" s="69">
        <v>191800</v>
      </c>
      <c r="F53" s="70">
        <v>1</v>
      </c>
    </row>
    <row r="54" spans="1:6" x14ac:dyDescent="0.3">
      <c r="A54" s="64"/>
      <c r="B54" s="64"/>
      <c r="C54" s="64"/>
      <c r="D54" s="64"/>
      <c r="E54" s="64"/>
      <c r="F54" s="64"/>
    </row>
    <row r="55" spans="1:6" x14ac:dyDescent="0.3">
      <c r="A55" s="75" t="s">
        <v>49</v>
      </c>
      <c r="B55" s="76"/>
      <c r="C55" s="29" t="s">
        <v>20</v>
      </c>
      <c r="D55" s="77">
        <f>D59+D92+D102+D122+D142+D143</f>
        <v>230138010.68000001</v>
      </c>
      <c r="E55" s="77">
        <f>E59+E92+E102+E122+E142+E143</f>
        <v>228419336.07000002</v>
      </c>
      <c r="F55" s="78">
        <f>E55/D55</f>
        <v>0.99253198285271638</v>
      </c>
    </row>
    <row r="56" spans="1:6" x14ac:dyDescent="0.3">
      <c r="A56" s="75"/>
      <c r="B56" s="76"/>
      <c r="C56" s="29" t="s">
        <v>18</v>
      </c>
      <c r="D56" s="77">
        <f>D60+D103+D123</f>
        <v>45722100</v>
      </c>
      <c r="E56" s="77">
        <f>E60+E103+E123</f>
        <v>45547306.110000007</v>
      </c>
      <c r="F56" s="78">
        <f t="shared" ref="F56:F58" si="4">E56/D56</f>
        <v>0.99617703714396333</v>
      </c>
    </row>
    <row r="57" spans="1:6" x14ac:dyDescent="0.3">
      <c r="A57" s="75"/>
      <c r="B57" s="76"/>
      <c r="C57" s="29" t="s">
        <v>19</v>
      </c>
      <c r="D57" s="77">
        <f>D61+D93+D104+D124+D143</f>
        <v>178732225</v>
      </c>
      <c r="E57" s="77">
        <f>E61+E93+E104+E124+E143</f>
        <v>177656489.28</v>
      </c>
      <c r="F57" s="78">
        <f t="shared" si="4"/>
        <v>0.99398129956699188</v>
      </c>
    </row>
    <row r="58" spans="1:6" x14ac:dyDescent="0.3">
      <c r="A58" s="75"/>
      <c r="B58" s="76"/>
      <c r="C58" s="29" t="s">
        <v>17</v>
      </c>
      <c r="D58" s="77">
        <f>D62+D94+D105+D125+D142</f>
        <v>5683685.6799999997</v>
      </c>
      <c r="E58" s="77">
        <f>E62+E94+E105+E125+E142</f>
        <v>5215540.68</v>
      </c>
      <c r="F58" s="78">
        <f t="shared" si="4"/>
        <v>0.91763355217771292</v>
      </c>
    </row>
    <row r="59" spans="1:6" x14ac:dyDescent="0.3">
      <c r="A59" s="79" t="s">
        <v>50</v>
      </c>
      <c r="B59" s="80"/>
      <c r="C59" s="55" t="s">
        <v>20</v>
      </c>
      <c r="D59" s="38">
        <f>SUM(D60:D62)</f>
        <v>221568523.68000001</v>
      </c>
      <c r="E59" s="38">
        <f>SUM(E60:E62)</f>
        <v>220286539.11000001</v>
      </c>
      <c r="F59" s="39">
        <f>E59/D59</f>
        <v>0.99421404923087586</v>
      </c>
    </row>
    <row r="60" spans="1:6" x14ac:dyDescent="0.3">
      <c r="A60" s="79"/>
      <c r="B60" s="80"/>
      <c r="C60" s="55" t="s">
        <v>18</v>
      </c>
      <c r="D60" s="38">
        <f>SUM(D70:D79)</f>
        <v>44169175</v>
      </c>
      <c r="E60" s="38">
        <f>SUM(E70:E79)</f>
        <v>43994381.110000007</v>
      </c>
      <c r="F60" s="39">
        <f t="shared" ref="F60:F61" si="5">E60/D60</f>
        <v>0.99604262723947201</v>
      </c>
    </row>
    <row r="61" spans="1:6" x14ac:dyDescent="0.3">
      <c r="A61" s="79"/>
      <c r="B61" s="80"/>
      <c r="C61" s="55" t="s">
        <v>19</v>
      </c>
      <c r="D61" s="38">
        <f>SUM(D80:D89)+D90</f>
        <v>173268963</v>
      </c>
      <c r="E61" s="38">
        <f>SUM(E80:E89)+E90</f>
        <v>172302772.31999999</v>
      </c>
      <c r="F61" s="39">
        <f t="shared" si="5"/>
        <v>0.99442375216385404</v>
      </c>
    </row>
    <row r="62" spans="1:6" x14ac:dyDescent="0.3">
      <c r="A62" s="79"/>
      <c r="B62" s="80"/>
      <c r="C62" s="55" t="s">
        <v>17</v>
      </c>
      <c r="D62" s="38">
        <f>SUM(D66:D69)+D64</f>
        <v>4130385.68</v>
      </c>
      <c r="E62" s="38">
        <f>SUM(E66:E69)+E64</f>
        <v>3989385.68</v>
      </c>
      <c r="F62" s="39">
        <f>E62/D62</f>
        <v>0.96586275207113348</v>
      </c>
    </row>
    <row r="63" spans="1:6" s="14" customFormat="1" x14ac:dyDescent="0.3">
      <c r="A63" s="81" t="s">
        <v>25</v>
      </c>
      <c r="B63" s="82"/>
      <c r="C63" s="83">
        <v>203</v>
      </c>
      <c r="D63" s="84">
        <f>D64</f>
        <v>8500</v>
      </c>
      <c r="E63" s="84">
        <f>E64</f>
        <v>8500</v>
      </c>
      <c r="F63" s="85">
        <f>E63/D63</f>
        <v>1</v>
      </c>
    </row>
    <row r="64" spans="1:6" s="14" customFormat="1" x14ac:dyDescent="0.3">
      <c r="A64" s="86" t="s">
        <v>201</v>
      </c>
      <c r="B64" s="82"/>
      <c r="C64" s="87" t="s">
        <v>51</v>
      </c>
      <c r="D64" s="88">
        <v>8500</v>
      </c>
      <c r="E64" s="88">
        <v>8500</v>
      </c>
      <c r="F64" s="70">
        <v>1</v>
      </c>
    </row>
    <row r="65" spans="1:6" x14ac:dyDescent="0.3">
      <c r="A65" s="65" t="s">
        <v>54</v>
      </c>
      <c r="B65" s="65"/>
      <c r="C65" s="58">
        <v>206</v>
      </c>
      <c r="D65" s="66">
        <f>SUM(D66:D90)</f>
        <v>221560023.68000001</v>
      </c>
      <c r="E65" s="66">
        <f>SUM(E66:E90)</f>
        <v>220278039.10999998</v>
      </c>
      <c r="F65" s="60">
        <f>E65/D65</f>
        <v>0.99421382725679974</v>
      </c>
    </row>
    <row r="66" spans="1:6" x14ac:dyDescent="0.3">
      <c r="A66" s="86" t="s">
        <v>55</v>
      </c>
      <c r="B66" s="89" t="s">
        <v>17</v>
      </c>
      <c r="C66" s="68">
        <v>210183300</v>
      </c>
      <c r="D66" s="69">
        <v>3601882.99</v>
      </c>
      <c r="E66" s="69">
        <v>3601882.99</v>
      </c>
      <c r="F66" s="70">
        <v>1</v>
      </c>
    </row>
    <row r="67" spans="1:6" x14ac:dyDescent="0.3">
      <c r="A67" s="86" t="s">
        <v>56</v>
      </c>
      <c r="B67" s="89" t="s">
        <v>17</v>
      </c>
      <c r="C67" s="68">
        <v>210285500</v>
      </c>
      <c r="D67" s="69">
        <v>350000</v>
      </c>
      <c r="E67" s="69">
        <v>210000</v>
      </c>
      <c r="F67" s="70">
        <v>0.6</v>
      </c>
    </row>
    <row r="68" spans="1:6" x14ac:dyDescent="0.3">
      <c r="A68" s="86" t="s">
        <v>57</v>
      </c>
      <c r="B68" s="89" t="s">
        <v>17</v>
      </c>
      <c r="C68" s="68">
        <v>210385500</v>
      </c>
      <c r="D68" s="69">
        <v>165002.68999999997</v>
      </c>
      <c r="E68" s="69">
        <v>164002.68999999997</v>
      </c>
      <c r="F68" s="70">
        <v>0.99393949274402738</v>
      </c>
    </row>
    <row r="69" spans="1:6" s="14" customFormat="1" x14ac:dyDescent="0.3">
      <c r="A69" s="86" t="s">
        <v>201</v>
      </c>
      <c r="B69" s="89"/>
      <c r="C69" s="74" t="s">
        <v>200</v>
      </c>
      <c r="D69" s="69">
        <v>5000</v>
      </c>
      <c r="E69" s="69">
        <v>5000</v>
      </c>
      <c r="F69" s="70">
        <v>1</v>
      </c>
    </row>
    <row r="70" spans="1:6" ht="69.599999999999994" x14ac:dyDescent="0.3">
      <c r="A70" s="90" t="s">
        <v>58</v>
      </c>
      <c r="B70" s="68" t="s">
        <v>18</v>
      </c>
      <c r="C70" s="68">
        <v>310150840</v>
      </c>
      <c r="D70" s="69">
        <v>7716140</v>
      </c>
      <c r="E70" s="69">
        <v>7716140</v>
      </c>
      <c r="F70" s="70">
        <v>1</v>
      </c>
    </row>
    <row r="71" spans="1:6" ht="66.599999999999994" x14ac:dyDescent="0.3">
      <c r="A71" s="50" t="s">
        <v>59</v>
      </c>
      <c r="B71" s="45" t="s">
        <v>18</v>
      </c>
      <c r="C71" s="68">
        <v>310151370</v>
      </c>
      <c r="D71" s="69">
        <v>616869</v>
      </c>
      <c r="E71" s="69">
        <v>616302.97000000009</v>
      </c>
      <c r="F71" s="70">
        <v>0.99908241458072955</v>
      </c>
    </row>
    <row r="72" spans="1:6" ht="40.200000000000003" x14ac:dyDescent="0.3">
      <c r="A72" s="50" t="s">
        <v>60</v>
      </c>
      <c r="B72" s="45" t="s">
        <v>18</v>
      </c>
      <c r="C72" s="68">
        <v>310152200</v>
      </c>
      <c r="D72" s="69">
        <v>2077277</v>
      </c>
      <c r="E72" s="69">
        <v>2077275.71</v>
      </c>
      <c r="F72" s="70">
        <v>0.99999937899471281</v>
      </c>
    </row>
    <row r="73" spans="1:6" ht="79.8" x14ac:dyDescent="0.3">
      <c r="A73" s="86" t="s">
        <v>61</v>
      </c>
      <c r="B73" s="89" t="s">
        <v>18</v>
      </c>
      <c r="C73" s="68">
        <v>310152500</v>
      </c>
      <c r="D73" s="69">
        <v>21464000</v>
      </c>
      <c r="E73" s="69">
        <v>21291600.000000004</v>
      </c>
      <c r="F73" s="70">
        <v>0.99196794632873664</v>
      </c>
    </row>
    <row r="74" spans="1:6" ht="72" customHeight="1" x14ac:dyDescent="0.3">
      <c r="A74" s="49" t="s">
        <v>62</v>
      </c>
      <c r="B74" s="89" t="s">
        <v>18</v>
      </c>
      <c r="C74" s="68">
        <v>310152700</v>
      </c>
      <c r="D74" s="69">
        <v>108985</v>
      </c>
      <c r="E74" s="69">
        <v>107160.68</v>
      </c>
      <c r="F74" s="70">
        <v>0.9832608157085837</v>
      </c>
    </row>
    <row r="75" spans="1:6" s="14" customFormat="1" ht="61.2" customHeight="1" x14ac:dyDescent="0.3">
      <c r="A75" s="49" t="s">
        <v>196</v>
      </c>
      <c r="B75" s="89" t="s">
        <v>18</v>
      </c>
      <c r="C75" s="74" t="s">
        <v>52</v>
      </c>
      <c r="D75" s="69">
        <v>10829079</v>
      </c>
      <c r="E75" s="69">
        <v>10829078.299999999</v>
      </c>
      <c r="F75" s="70">
        <v>0.99999993535923037</v>
      </c>
    </row>
    <row r="76" spans="1:6" s="20" customFormat="1" ht="41.25" customHeight="1" x14ac:dyDescent="0.3">
      <c r="A76" s="49" t="s">
        <v>258</v>
      </c>
      <c r="B76" s="89" t="s">
        <v>18</v>
      </c>
      <c r="C76" s="74" t="s">
        <v>257</v>
      </c>
      <c r="D76" s="69">
        <v>2664</v>
      </c>
      <c r="E76" s="69">
        <v>2663.45</v>
      </c>
      <c r="F76" s="70">
        <v>0.99979354354354344</v>
      </c>
    </row>
    <row r="77" spans="1:6" s="22" customFormat="1" ht="41.25" customHeight="1" x14ac:dyDescent="0.3">
      <c r="A77" s="49" t="s">
        <v>272</v>
      </c>
      <c r="B77" s="89" t="s">
        <v>18</v>
      </c>
      <c r="C77" s="74" t="s">
        <v>270</v>
      </c>
      <c r="D77" s="69">
        <v>582</v>
      </c>
      <c r="E77" s="69">
        <v>581.73</v>
      </c>
      <c r="F77" s="70">
        <v>0.99953608247422687</v>
      </c>
    </row>
    <row r="78" spans="1:6" ht="66.599999999999994" x14ac:dyDescent="0.3">
      <c r="A78" s="50" t="s">
        <v>63</v>
      </c>
      <c r="B78" s="89" t="s">
        <v>18</v>
      </c>
      <c r="C78" s="68">
        <v>310153850</v>
      </c>
      <c r="D78" s="69">
        <v>962579</v>
      </c>
      <c r="E78" s="69">
        <v>962578.27</v>
      </c>
      <c r="F78" s="70">
        <v>0.99999924162068776</v>
      </c>
    </row>
    <row r="79" spans="1:6" s="26" customFormat="1" ht="40.200000000000003" x14ac:dyDescent="0.3">
      <c r="A79" s="50" t="s">
        <v>271</v>
      </c>
      <c r="B79" s="89" t="s">
        <v>18</v>
      </c>
      <c r="C79" s="68">
        <v>310154620</v>
      </c>
      <c r="D79" s="69">
        <v>391000</v>
      </c>
      <c r="E79" s="69">
        <v>391000</v>
      </c>
      <c r="F79" s="70">
        <v>1</v>
      </c>
    </row>
    <row r="80" spans="1:6" ht="27" x14ac:dyDescent="0.3">
      <c r="A80" s="50" t="s">
        <v>64</v>
      </c>
      <c r="B80" s="89" t="s">
        <v>19</v>
      </c>
      <c r="C80" s="68">
        <v>310170740</v>
      </c>
      <c r="D80" s="69">
        <v>5903000</v>
      </c>
      <c r="E80" s="69">
        <v>5582142.7399999993</v>
      </c>
      <c r="F80" s="70">
        <v>0.94564505166864299</v>
      </c>
    </row>
    <row r="81" spans="1:6" ht="53.4" x14ac:dyDescent="0.3">
      <c r="A81" s="50" t="s">
        <v>65</v>
      </c>
      <c r="B81" s="89" t="s">
        <v>19</v>
      </c>
      <c r="C81" s="68">
        <v>310170750</v>
      </c>
      <c r="D81" s="69">
        <v>31881000</v>
      </c>
      <c r="E81" s="69">
        <v>31880999.760000005</v>
      </c>
      <c r="F81" s="70">
        <v>0.99999999247200544</v>
      </c>
    </row>
    <row r="82" spans="1:6" ht="52.8" x14ac:dyDescent="0.3">
      <c r="A82" s="91" t="s">
        <v>66</v>
      </c>
      <c r="B82" s="89" t="s">
        <v>19</v>
      </c>
      <c r="C82" s="68">
        <v>310170840</v>
      </c>
      <c r="D82" s="69">
        <v>45284999.999999993</v>
      </c>
      <c r="E82" s="69">
        <v>45284999.999999993</v>
      </c>
      <c r="F82" s="70">
        <v>1</v>
      </c>
    </row>
    <row r="83" spans="1:6" x14ac:dyDescent="0.3">
      <c r="A83" s="91" t="s">
        <v>67</v>
      </c>
      <c r="B83" s="89" t="s">
        <v>19</v>
      </c>
      <c r="C83" s="68">
        <v>310170860</v>
      </c>
      <c r="D83" s="69">
        <v>10113000.000000004</v>
      </c>
      <c r="E83" s="69">
        <v>10112378.820000004</v>
      </c>
      <c r="F83" s="70">
        <v>0.999938576090181</v>
      </c>
    </row>
    <row r="84" spans="1:6" ht="39.6" x14ac:dyDescent="0.3">
      <c r="A84" s="91" t="s">
        <v>68</v>
      </c>
      <c r="B84" s="89" t="s">
        <v>19</v>
      </c>
      <c r="C84" s="68">
        <v>310170870</v>
      </c>
      <c r="D84" s="69">
        <v>10540100</v>
      </c>
      <c r="E84" s="69">
        <v>10370250.33</v>
      </c>
      <c r="F84" s="70">
        <v>0.98388538344038479</v>
      </c>
    </row>
    <row r="85" spans="1:6" ht="40.200000000000003" x14ac:dyDescent="0.3">
      <c r="A85" s="50" t="s">
        <v>69</v>
      </c>
      <c r="B85" s="89" t="s">
        <v>19</v>
      </c>
      <c r="C85" s="68">
        <v>310173040</v>
      </c>
      <c r="D85" s="69">
        <v>16248000</v>
      </c>
      <c r="E85" s="69">
        <v>16247089.789999999</v>
      </c>
      <c r="F85" s="70">
        <v>0.99994398018217623</v>
      </c>
    </row>
    <row r="86" spans="1:6" ht="66" x14ac:dyDescent="0.3">
      <c r="A86" s="44" t="s">
        <v>70</v>
      </c>
      <c r="B86" s="45" t="s">
        <v>19</v>
      </c>
      <c r="C86" s="68" t="s">
        <v>53</v>
      </c>
      <c r="D86" s="69">
        <v>12058000</v>
      </c>
      <c r="E86" s="69">
        <v>12049737.6</v>
      </c>
      <c r="F86" s="70">
        <v>0.99931477857024376</v>
      </c>
    </row>
    <row r="87" spans="1:6" ht="79.8" x14ac:dyDescent="0.3">
      <c r="A87" s="86" t="s">
        <v>71</v>
      </c>
      <c r="B87" s="45" t="s">
        <v>19</v>
      </c>
      <c r="C87" s="68">
        <v>310270850</v>
      </c>
      <c r="D87" s="69">
        <v>38952510</v>
      </c>
      <c r="E87" s="69">
        <v>38488610</v>
      </c>
      <c r="F87" s="70">
        <v>0.98809062625232624</v>
      </c>
    </row>
    <row r="88" spans="1:6" ht="27" x14ac:dyDescent="0.3">
      <c r="A88" s="50" t="s">
        <v>72</v>
      </c>
      <c r="B88" s="45" t="s">
        <v>19</v>
      </c>
      <c r="C88" s="68">
        <v>310370890</v>
      </c>
      <c r="D88" s="69">
        <v>2241337.9999999995</v>
      </c>
      <c r="E88" s="69">
        <v>2240975.7799999998</v>
      </c>
      <c r="F88" s="70">
        <v>0.99983839117527129</v>
      </c>
    </row>
    <row r="89" spans="1:6" ht="53.4" x14ac:dyDescent="0.3">
      <c r="A89" s="50" t="s">
        <v>73</v>
      </c>
      <c r="B89" s="45" t="s">
        <v>19</v>
      </c>
      <c r="C89" s="68">
        <v>2450172550</v>
      </c>
      <c r="D89" s="69">
        <v>10555</v>
      </c>
      <c r="E89" s="69">
        <v>9127.5</v>
      </c>
      <c r="F89" s="70">
        <v>0.86475603979156801</v>
      </c>
    </row>
    <row r="90" spans="1:6" s="17" customFormat="1" ht="27" x14ac:dyDescent="0.3">
      <c r="A90" s="50" t="s">
        <v>224</v>
      </c>
      <c r="B90" s="45" t="s">
        <v>19</v>
      </c>
      <c r="C90" s="68">
        <v>2450172560</v>
      </c>
      <c r="D90" s="69">
        <v>36460</v>
      </c>
      <c r="E90" s="69">
        <v>36460</v>
      </c>
      <c r="F90" s="70">
        <v>1</v>
      </c>
    </row>
    <row r="91" spans="1:6" x14ac:dyDescent="0.3">
      <c r="A91" s="92"/>
      <c r="B91" s="92"/>
      <c r="C91" s="92"/>
      <c r="D91" s="92"/>
      <c r="E91" s="92"/>
      <c r="F91" s="92"/>
    </row>
    <row r="92" spans="1:6" x14ac:dyDescent="0.3">
      <c r="A92" s="53" t="s">
        <v>74</v>
      </c>
      <c r="B92" s="54"/>
      <c r="C92" s="55" t="s">
        <v>20</v>
      </c>
      <c r="D92" s="56">
        <f>SUM(D93:D94)</f>
        <v>80200</v>
      </c>
      <c r="E92" s="56">
        <f>SUM(E93:E94)</f>
        <v>74778</v>
      </c>
      <c r="F92" s="39">
        <f t="shared" ref="F92:F97" si="6">E92/D92</f>
        <v>0.93239401496259355</v>
      </c>
    </row>
    <row r="93" spans="1:6" x14ac:dyDescent="0.3">
      <c r="A93" s="53"/>
      <c r="B93" s="54"/>
      <c r="C93" s="55" t="s">
        <v>19</v>
      </c>
      <c r="D93" s="56">
        <v>0</v>
      </c>
      <c r="E93" s="56">
        <v>0</v>
      </c>
      <c r="F93" s="39" t="s">
        <v>283</v>
      </c>
    </row>
    <row r="94" spans="1:6" x14ac:dyDescent="0.3">
      <c r="A94" s="53"/>
      <c r="B94" s="54"/>
      <c r="C94" s="55" t="s">
        <v>17</v>
      </c>
      <c r="D94" s="56">
        <f>D95+D97+D99</f>
        <v>80200</v>
      </c>
      <c r="E94" s="56">
        <f>E95+E97+E99</f>
        <v>74778</v>
      </c>
      <c r="F94" s="39">
        <f t="shared" si="6"/>
        <v>0.93239401496259355</v>
      </c>
    </row>
    <row r="95" spans="1:6" x14ac:dyDescent="0.3">
      <c r="A95" s="65" t="s">
        <v>25</v>
      </c>
      <c r="B95" s="65"/>
      <c r="C95" s="58">
        <v>203</v>
      </c>
      <c r="D95" s="66">
        <f>D96</f>
        <v>64400</v>
      </c>
      <c r="E95" s="66">
        <f>E96</f>
        <v>61978</v>
      </c>
      <c r="F95" s="60">
        <f t="shared" si="6"/>
        <v>0.96239130434782605</v>
      </c>
    </row>
    <row r="96" spans="1:6" ht="40.200000000000003" x14ac:dyDescent="0.3">
      <c r="A96" s="50" t="s">
        <v>75</v>
      </c>
      <c r="B96" s="45" t="s">
        <v>17</v>
      </c>
      <c r="C96" s="93">
        <v>220185900</v>
      </c>
      <c r="D96" s="69">
        <v>64400</v>
      </c>
      <c r="E96" s="69">
        <v>61978</v>
      </c>
      <c r="F96" s="70">
        <v>0.96239130434782605</v>
      </c>
    </row>
    <row r="97" spans="1:6" x14ac:dyDescent="0.3">
      <c r="A97" s="65" t="s">
        <v>54</v>
      </c>
      <c r="B97" s="94"/>
      <c r="C97" s="58">
        <v>206</v>
      </c>
      <c r="D97" s="84">
        <f>D98</f>
        <v>9500</v>
      </c>
      <c r="E97" s="84">
        <f>E98</f>
        <v>9500</v>
      </c>
      <c r="F97" s="85">
        <f t="shared" si="6"/>
        <v>1</v>
      </c>
    </row>
    <row r="98" spans="1:6" ht="40.200000000000003" x14ac:dyDescent="0.3">
      <c r="A98" s="50" t="s">
        <v>75</v>
      </c>
      <c r="B98" s="45" t="s">
        <v>17</v>
      </c>
      <c r="C98" s="93">
        <v>220185900</v>
      </c>
      <c r="D98" s="69">
        <v>9500</v>
      </c>
      <c r="E98" s="69">
        <v>9500</v>
      </c>
      <c r="F98" s="70">
        <v>1</v>
      </c>
    </row>
    <row r="99" spans="1:6" x14ac:dyDescent="0.3">
      <c r="A99" s="95" t="s">
        <v>39</v>
      </c>
      <c r="B99" s="96"/>
      <c r="C99" s="58">
        <v>242</v>
      </c>
      <c r="D99" s="84">
        <f>D100</f>
        <v>6300</v>
      </c>
      <c r="E99" s="84">
        <f>E100</f>
        <v>3300</v>
      </c>
      <c r="F99" s="85">
        <f>E99/D99</f>
        <v>0.52380952380952384</v>
      </c>
    </row>
    <row r="100" spans="1:6" ht="41.4" x14ac:dyDescent="0.3">
      <c r="A100" s="97" t="s">
        <v>75</v>
      </c>
      <c r="B100" s="68" t="s">
        <v>17</v>
      </c>
      <c r="C100" s="93">
        <v>220185900</v>
      </c>
      <c r="D100" s="69">
        <v>6300</v>
      </c>
      <c r="E100" s="69">
        <v>3300</v>
      </c>
      <c r="F100" s="70">
        <v>0.52380952380952384</v>
      </c>
    </row>
    <row r="101" spans="1:6" x14ac:dyDescent="0.3">
      <c r="A101" s="98"/>
      <c r="B101" s="99"/>
      <c r="C101" s="99"/>
      <c r="D101" s="99"/>
      <c r="E101" s="99"/>
      <c r="F101" s="99"/>
    </row>
    <row r="102" spans="1:6" x14ac:dyDescent="0.3">
      <c r="A102" s="53" t="s">
        <v>76</v>
      </c>
      <c r="B102" s="54"/>
      <c r="C102" s="55" t="s">
        <v>20</v>
      </c>
      <c r="D102" s="38">
        <f>SUM(D103:D105)</f>
        <v>5859875</v>
      </c>
      <c r="E102" s="38">
        <f>SUM(E103:E105)</f>
        <v>5612437</v>
      </c>
      <c r="F102" s="39">
        <f>E102/D102</f>
        <v>0.95777418460291386</v>
      </c>
    </row>
    <row r="103" spans="1:6" s="17" customFormat="1" x14ac:dyDescent="0.3">
      <c r="A103" s="53"/>
      <c r="B103" s="54"/>
      <c r="C103" s="55" t="s">
        <v>18</v>
      </c>
      <c r="D103" s="38">
        <f>D111</f>
        <v>874925</v>
      </c>
      <c r="E103" s="38">
        <f>E111</f>
        <v>874925</v>
      </c>
      <c r="F103" s="39">
        <f>E103/D103</f>
        <v>1</v>
      </c>
    </row>
    <row r="104" spans="1:6" x14ac:dyDescent="0.3">
      <c r="A104" s="53"/>
      <c r="B104" s="54"/>
      <c r="C104" s="55" t="s">
        <v>19</v>
      </c>
      <c r="D104" s="38">
        <f>D112+D113+D114+D115+D116+D120</f>
        <v>3916450</v>
      </c>
      <c r="E104" s="38">
        <f>E112+E113+E114+E115+E116+E120</f>
        <v>3806905</v>
      </c>
      <c r="F104" s="39">
        <f t="shared" ref="F104:F105" si="7">E104/D104</f>
        <v>0.97202951652644609</v>
      </c>
    </row>
    <row r="105" spans="1:6" x14ac:dyDescent="0.3">
      <c r="A105" s="53"/>
      <c r="B105" s="54"/>
      <c r="C105" s="55" t="s">
        <v>17</v>
      </c>
      <c r="D105" s="38">
        <f>SUM(D107:D110)+D118+D119</f>
        <v>1068500</v>
      </c>
      <c r="E105" s="38">
        <f>SUM(E107:E110)+E118+E119</f>
        <v>930607</v>
      </c>
      <c r="F105" s="39">
        <f t="shared" si="7"/>
        <v>0.87094712213383252</v>
      </c>
    </row>
    <row r="106" spans="1:6" ht="14.4" customHeight="1" x14ac:dyDescent="0.3">
      <c r="A106" s="65" t="s">
        <v>25</v>
      </c>
      <c r="B106" s="65"/>
      <c r="C106" s="58">
        <v>203</v>
      </c>
      <c r="D106" s="66">
        <f>SUM(D107:D116)</f>
        <v>5690191</v>
      </c>
      <c r="E106" s="66">
        <f>SUM(E107:E116)</f>
        <v>5442753</v>
      </c>
      <c r="F106" s="60">
        <f>E106/D106</f>
        <v>0.95651499220324943</v>
      </c>
    </row>
    <row r="107" spans="1:6" ht="66.599999999999994" x14ac:dyDescent="0.3">
      <c r="A107" s="50" t="s">
        <v>77</v>
      </c>
      <c r="B107" s="45" t="s">
        <v>17</v>
      </c>
      <c r="C107" s="100" t="s">
        <v>236</v>
      </c>
      <c r="D107" s="101">
        <v>254243</v>
      </c>
      <c r="E107" s="101">
        <v>247748</v>
      </c>
      <c r="F107" s="70">
        <v>0.97445357394303878</v>
      </c>
    </row>
    <row r="108" spans="1:6" ht="40.200000000000003" x14ac:dyDescent="0.3">
      <c r="A108" s="50" t="s">
        <v>78</v>
      </c>
      <c r="B108" s="45" t="s">
        <v>17</v>
      </c>
      <c r="C108" s="100" t="s">
        <v>237</v>
      </c>
      <c r="D108" s="101">
        <v>61353</v>
      </c>
      <c r="E108" s="101">
        <v>59955</v>
      </c>
      <c r="F108" s="70">
        <v>0.9772138281746614</v>
      </c>
    </row>
    <row r="109" spans="1:6" ht="53.4" x14ac:dyDescent="0.3">
      <c r="A109" s="49" t="s">
        <v>79</v>
      </c>
      <c r="B109" s="45" t="s">
        <v>17</v>
      </c>
      <c r="C109" s="100" t="s">
        <v>238</v>
      </c>
      <c r="D109" s="101">
        <v>578500</v>
      </c>
      <c r="E109" s="101">
        <v>578500</v>
      </c>
      <c r="F109" s="70">
        <v>1</v>
      </c>
    </row>
    <row r="110" spans="1:6" ht="43.95" customHeight="1" x14ac:dyDescent="0.3">
      <c r="A110" s="67" t="s">
        <v>80</v>
      </c>
      <c r="B110" s="45" t="s">
        <v>17</v>
      </c>
      <c r="C110" s="100" t="s">
        <v>239</v>
      </c>
      <c r="D110" s="101">
        <v>130000</v>
      </c>
      <c r="E110" s="101">
        <v>0</v>
      </c>
      <c r="F110" s="70">
        <v>0</v>
      </c>
    </row>
    <row r="111" spans="1:6" ht="55.8" x14ac:dyDescent="0.3">
      <c r="A111" s="102" t="s">
        <v>81</v>
      </c>
      <c r="B111" s="45" t="s">
        <v>18</v>
      </c>
      <c r="C111" s="100" t="s">
        <v>240</v>
      </c>
      <c r="D111" s="101">
        <v>874925</v>
      </c>
      <c r="E111" s="101">
        <v>874925</v>
      </c>
      <c r="F111" s="70">
        <v>1</v>
      </c>
    </row>
    <row r="112" spans="1:6" ht="55.2" x14ac:dyDescent="0.3">
      <c r="A112" s="97" t="s">
        <v>82</v>
      </c>
      <c r="B112" s="68" t="s">
        <v>19</v>
      </c>
      <c r="C112" s="100" t="s">
        <v>241</v>
      </c>
      <c r="D112" s="101">
        <v>552170</v>
      </c>
      <c r="E112" s="101">
        <v>551970</v>
      </c>
      <c r="F112" s="70">
        <v>0.99963779270876718</v>
      </c>
    </row>
    <row r="113" spans="1:6" ht="53.4" x14ac:dyDescent="0.3">
      <c r="A113" s="50" t="s">
        <v>83</v>
      </c>
      <c r="B113" s="45" t="s">
        <v>19</v>
      </c>
      <c r="C113" s="100" t="s">
        <v>242</v>
      </c>
      <c r="D113" s="101">
        <v>656000</v>
      </c>
      <c r="E113" s="101">
        <v>577000</v>
      </c>
      <c r="F113" s="70">
        <v>0.87957317073170727</v>
      </c>
    </row>
    <row r="114" spans="1:6" ht="39.6" x14ac:dyDescent="0.3">
      <c r="A114" s="67" t="s">
        <v>84</v>
      </c>
      <c r="B114" s="89" t="s">
        <v>19</v>
      </c>
      <c r="C114" s="100" t="s">
        <v>243</v>
      </c>
      <c r="D114" s="101">
        <v>2159000</v>
      </c>
      <c r="E114" s="101">
        <v>2158955</v>
      </c>
      <c r="F114" s="70">
        <v>0.99997915701713758</v>
      </c>
    </row>
    <row r="115" spans="1:6" s="17" customFormat="1" ht="39.6" x14ac:dyDescent="0.3">
      <c r="A115" s="67" t="s">
        <v>216</v>
      </c>
      <c r="B115" s="89" t="s">
        <v>19</v>
      </c>
      <c r="C115" s="100" t="s">
        <v>244</v>
      </c>
      <c r="D115" s="101">
        <v>274000</v>
      </c>
      <c r="E115" s="101">
        <v>243700</v>
      </c>
      <c r="F115" s="70">
        <v>0.8894160583941606</v>
      </c>
    </row>
    <row r="116" spans="1:6" s="18" customFormat="1" ht="19.5" customHeight="1" x14ac:dyDescent="0.3">
      <c r="A116" s="67"/>
      <c r="B116" s="89" t="s">
        <v>19</v>
      </c>
      <c r="C116" s="103">
        <v>3940174430</v>
      </c>
      <c r="D116" s="101">
        <v>150000</v>
      </c>
      <c r="E116" s="101">
        <v>150000</v>
      </c>
      <c r="F116" s="70">
        <f>E116/D116</f>
        <v>1</v>
      </c>
    </row>
    <row r="117" spans="1:6" s="17" customFormat="1" ht="18.75" customHeight="1" x14ac:dyDescent="0.3">
      <c r="A117" s="104" t="s">
        <v>39</v>
      </c>
      <c r="B117" s="89"/>
      <c r="C117" s="105">
        <v>242</v>
      </c>
      <c r="D117" s="59">
        <f>SUM(D118:D120)</f>
        <v>169684</v>
      </c>
      <c r="E117" s="59">
        <f>SUM(E118:E120)</f>
        <v>169684</v>
      </c>
      <c r="F117" s="60">
        <f>E117/D117</f>
        <v>1</v>
      </c>
    </row>
    <row r="118" spans="1:6" s="17" customFormat="1" ht="66" x14ac:dyDescent="0.3">
      <c r="A118" s="67" t="s">
        <v>77</v>
      </c>
      <c r="B118" s="89" t="s">
        <v>17</v>
      </c>
      <c r="C118" s="100" t="s">
        <v>236</v>
      </c>
      <c r="D118" s="101">
        <v>30484</v>
      </c>
      <c r="E118" s="101">
        <v>30484</v>
      </c>
      <c r="F118" s="70">
        <v>1</v>
      </c>
    </row>
    <row r="119" spans="1:6" s="17" customFormat="1" ht="40.950000000000003" customHeight="1" x14ac:dyDescent="0.3">
      <c r="A119" s="67" t="s">
        <v>78</v>
      </c>
      <c r="B119" s="89" t="s">
        <v>17</v>
      </c>
      <c r="C119" s="100" t="s">
        <v>237</v>
      </c>
      <c r="D119" s="101">
        <v>13920</v>
      </c>
      <c r="E119" s="101">
        <v>13920</v>
      </c>
      <c r="F119" s="70">
        <v>1</v>
      </c>
    </row>
    <row r="120" spans="1:6" s="18" customFormat="1" ht="45" customHeight="1" x14ac:dyDescent="0.3">
      <c r="A120" s="67" t="s">
        <v>82</v>
      </c>
      <c r="B120" s="89" t="s">
        <v>19</v>
      </c>
      <c r="C120" s="100" t="s">
        <v>241</v>
      </c>
      <c r="D120" s="101">
        <v>125280</v>
      </c>
      <c r="E120" s="101">
        <v>125280</v>
      </c>
      <c r="F120" s="70">
        <v>1</v>
      </c>
    </row>
    <row r="121" spans="1:6" x14ac:dyDescent="0.3">
      <c r="A121" s="98"/>
      <c r="B121" s="106"/>
      <c r="C121" s="106"/>
      <c r="D121" s="106"/>
      <c r="E121" s="106"/>
      <c r="F121" s="106"/>
    </row>
    <row r="122" spans="1:6" x14ac:dyDescent="0.3">
      <c r="A122" s="107" t="s">
        <v>85</v>
      </c>
      <c r="B122" s="108"/>
      <c r="C122" s="55" t="s">
        <v>20</v>
      </c>
      <c r="D122" s="38">
        <f>SUM(D123:D125)</f>
        <v>2217549</v>
      </c>
      <c r="E122" s="38">
        <f>SUM(E123:E125)</f>
        <v>2033718.96</v>
      </c>
      <c r="F122" s="109">
        <f>E122/D122</f>
        <v>0.91710215197048628</v>
      </c>
    </row>
    <row r="123" spans="1:6" s="17" customFormat="1" x14ac:dyDescent="0.3">
      <c r="A123" s="107"/>
      <c r="B123" s="108"/>
      <c r="C123" s="55" t="s">
        <v>18</v>
      </c>
      <c r="D123" s="38">
        <f>D129</f>
        <v>678000</v>
      </c>
      <c r="E123" s="38">
        <f>E129</f>
        <v>678000</v>
      </c>
      <c r="F123" s="109">
        <f>E123/D123</f>
        <v>1</v>
      </c>
    </row>
    <row r="124" spans="1:6" x14ac:dyDescent="0.3">
      <c r="A124" s="107"/>
      <c r="B124" s="108"/>
      <c r="C124" s="55" t="s">
        <v>19</v>
      </c>
      <c r="D124" s="38">
        <f>D128+D134</f>
        <v>1284949</v>
      </c>
      <c r="E124" s="38">
        <f>E128+E134</f>
        <v>1284948.96</v>
      </c>
      <c r="F124" s="109">
        <f>E124/D124</f>
        <v>0.9999999688703598</v>
      </c>
    </row>
    <row r="125" spans="1:6" x14ac:dyDescent="0.3">
      <c r="A125" s="107"/>
      <c r="B125" s="108"/>
      <c r="C125" s="108" t="s">
        <v>17</v>
      </c>
      <c r="D125" s="38">
        <f>D127+D131+D132+D133+D136+D139+D138</f>
        <v>254600</v>
      </c>
      <c r="E125" s="38">
        <f>E127+E131+E132+E133+E136+E139</f>
        <v>70770</v>
      </c>
      <c r="F125" s="109">
        <f t="shared" ref="F125" si="8">E125/D125</f>
        <v>0.27796543597800472</v>
      </c>
    </row>
    <row r="126" spans="1:6" x14ac:dyDescent="0.3">
      <c r="A126" s="65" t="s">
        <v>25</v>
      </c>
      <c r="B126" s="68"/>
      <c r="C126" s="58">
        <v>203</v>
      </c>
      <c r="D126" s="66">
        <f>D127+D128+D129</f>
        <v>1710349</v>
      </c>
      <c r="E126" s="66">
        <f>E127+E128+E129</f>
        <v>1705348.96</v>
      </c>
      <c r="F126" s="60">
        <f>E126/D126</f>
        <v>0.99707659664781867</v>
      </c>
    </row>
    <row r="127" spans="1:6" ht="42" x14ac:dyDescent="0.3">
      <c r="A127" s="110" t="s">
        <v>87</v>
      </c>
      <c r="B127" s="45" t="s">
        <v>17</v>
      </c>
      <c r="C127" s="74" t="s">
        <v>260</v>
      </c>
      <c r="D127" s="101">
        <v>20000</v>
      </c>
      <c r="E127" s="101">
        <v>15000</v>
      </c>
      <c r="F127" s="70">
        <v>0.75</v>
      </c>
    </row>
    <row r="128" spans="1:6" s="17" customFormat="1" ht="42" x14ac:dyDescent="0.3">
      <c r="A128" s="110" t="s">
        <v>214</v>
      </c>
      <c r="B128" s="45" t="s">
        <v>19</v>
      </c>
      <c r="C128" s="68" t="s">
        <v>213</v>
      </c>
      <c r="D128" s="101">
        <v>1012349</v>
      </c>
      <c r="E128" s="101">
        <v>1012348.96</v>
      </c>
      <c r="F128" s="70">
        <v>0.99999996048793449</v>
      </c>
    </row>
    <row r="129" spans="1:6" s="17" customFormat="1" ht="28.2" x14ac:dyDescent="0.3">
      <c r="A129" s="110" t="s">
        <v>223</v>
      </c>
      <c r="B129" s="45" t="s">
        <v>18</v>
      </c>
      <c r="C129" s="74" t="s">
        <v>222</v>
      </c>
      <c r="D129" s="101">
        <v>678000</v>
      </c>
      <c r="E129" s="101">
        <v>678000</v>
      </c>
      <c r="F129" s="70">
        <v>1</v>
      </c>
    </row>
    <row r="130" spans="1:6" x14ac:dyDescent="0.3">
      <c r="A130" s="111" t="s">
        <v>54</v>
      </c>
      <c r="B130" s="45"/>
      <c r="C130" s="58">
        <v>206</v>
      </c>
      <c r="D130" s="84">
        <f>SUM(D131:D134)</f>
        <v>281370</v>
      </c>
      <c r="E130" s="84">
        <f>SUM(E131:E134)</f>
        <v>281370</v>
      </c>
      <c r="F130" s="85">
        <f>E130/D130</f>
        <v>1</v>
      </c>
    </row>
    <row r="131" spans="1:6" ht="55.8" x14ac:dyDescent="0.3">
      <c r="A131" s="110" t="s">
        <v>88</v>
      </c>
      <c r="B131" s="45" t="s">
        <v>17</v>
      </c>
      <c r="C131" s="68">
        <v>250186000</v>
      </c>
      <c r="D131" s="101">
        <v>8770</v>
      </c>
      <c r="E131" s="101">
        <v>8770</v>
      </c>
      <c r="F131" s="70">
        <v>1</v>
      </c>
    </row>
    <row r="132" spans="1:6" ht="41.4" x14ac:dyDescent="0.3">
      <c r="A132" s="97" t="s">
        <v>89</v>
      </c>
      <c r="B132" s="112" t="s">
        <v>17</v>
      </c>
      <c r="C132" s="68">
        <v>250286000</v>
      </c>
      <c r="D132" s="69">
        <v>0</v>
      </c>
      <c r="E132" s="69">
        <v>0</v>
      </c>
      <c r="F132" s="70" t="e">
        <f>E132/D132</f>
        <v>#DIV/0!</v>
      </c>
    </row>
    <row r="133" spans="1:6" ht="42" x14ac:dyDescent="0.3">
      <c r="A133" s="110" t="s">
        <v>87</v>
      </c>
      <c r="B133" s="45" t="s">
        <v>17</v>
      </c>
      <c r="C133" s="68">
        <v>250386000</v>
      </c>
      <c r="D133" s="101">
        <v>0</v>
      </c>
      <c r="E133" s="101">
        <v>0</v>
      </c>
      <c r="F133" s="70">
        <v>0</v>
      </c>
    </row>
    <row r="134" spans="1:6" s="18" customFormat="1" x14ac:dyDescent="0.3">
      <c r="A134" s="110"/>
      <c r="B134" s="45" t="s">
        <v>19</v>
      </c>
      <c r="C134" s="68">
        <v>3940174430</v>
      </c>
      <c r="D134" s="101">
        <v>272600</v>
      </c>
      <c r="E134" s="101">
        <v>272600</v>
      </c>
      <c r="F134" s="70">
        <f>E134/D134</f>
        <v>1</v>
      </c>
    </row>
    <row r="135" spans="1:6" x14ac:dyDescent="0.3">
      <c r="A135" s="113" t="s">
        <v>86</v>
      </c>
      <c r="B135" s="45"/>
      <c r="C135" s="58">
        <v>208</v>
      </c>
      <c r="D135" s="84">
        <f>D136</f>
        <v>203830</v>
      </c>
      <c r="E135" s="84">
        <f>E136</f>
        <v>25000</v>
      </c>
      <c r="F135" s="85">
        <f>E135/D135</f>
        <v>0.12265122896531423</v>
      </c>
    </row>
    <row r="136" spans="1:6" ht="55.2" x14ac:dyDescent="0.3">
      <c r="A136" s="114" t="s">
        <v>88</v>
      </c>
      <c r="B136" s="45" t="s">
        <v>17</v>
      </c>
      <c r="C136" s="68">
        <v>250186000</v>
      </c>
      <c r="D136" s="101">
        <v>203830</v>
      </c>
      <c r="E136" s="101">
        <v>25000</v>
      </c>
      <c r="F136" s="70">
        <v>0.12265122896531423</v>
      </c>
    </row>
    <row r="137" spans="1:6" x14ac:dyDescent="0.3">
      <c r="A137" s="113" t="s">
        <v>39</v>
      </c>
      <c r="B137" s="45"/>
      <c r="C137" s="58">
        <v>242</v>
      </c>
      <c r="D137" s="84">
        <f>SUM(D138:D139)</f>
        <v>22000</v>
      </c>
      <c r="E137" s="84">
        <f>SUM(E138:E139)</f>
        <v>22000</v>
      </c>
      <c r="F137" s="85">
        <f>E137/D137</f>
        <v>1</v>
      </c>
    </row>
    <row r="138" spans="1:6" s="17" customFormat="1" x14ac:dyDescent="0.3">
      <c r="A138" s="113"/>
      <c r="B138" s="45"/>
      <c r="C138" s="68">
        <v>250186000</v>
      </c>
      <c r="D138" s="88">
        <v>0</v>
      </c>
      <c r="E138" s="88">
        <v>0</v>
      </c>
      <c r="F138" s="88" t="e">
        <f>E138/D138</f>
        <v>#DIV/0!</v>
      </c>
    </row>
    <row r="139" spans="1:6" ht="41.4" x14ac:dyDescent="0.3">
      <c r="A139" s="97" t="s">
        <v>87</v>
      </c>
      <c r="B139" s="112" t="s">
        <v>17</v>
      </c>
      <c r="C139" s="68">
        <v>250386000</v>
      </c>
      <c r="D139" s="69">
        <v>22000</v>
      </c>
      <c r="E139" s="69">
        <v>22000</v>
      </c>
      <c r="F139" s="70">
        <v>1</v>
      </c>
    </row>
    <row r="140" spans="1:6" x14ac:dyDescent="0.3">
      <c r="A140" s="115"/>
      <c r="B140" s="115"/>
      <c r="C140" s="115"/>
      <c r="D140" s="115"/>
      <c r="E140" s="115"/>
      <c r="F140" s="115"/>
    </row>
    <row r="141" spans="1:6" s="22" customFormat="1" ht="20.399999999999999" customHeight="1" x14ac:dyDescent="0.3">
      <c r="A141" s="116" t="s">
        <v>90</v>
      </c>
      <c r="B141" s="117"/>
      <c r="C141" s="118" t="s">
        <v>20</v>
      </c>
      <c r="D141" s="119">
        <f>D142+D143</f>
        <v>411863</v>
      </c>
      <c r="E141" s="119">
        <f>E142+E143</f>
        <v>411863</v>
      </c>
      <c r="F141" s="120">
        <f>E141/D141</f>
        <v>1</v>
      </c>
    </row>
    <row r="142" spans="1:6" ht="26.4" customHeight="1" x14ac:dyDescent="0.3">
      <c r="A142" s="116"/>
      <c r="B142" s="118"/>
      <c r="C142" s="121" t="s">
        <v>17</v>
      </c>
      <c r="D142" s="56">
        <f>D145</f>
        <v>150000</v>
      </c>
      <c r="E142" s="56">
        <f t="shared" ref="E142" si="9">E145</f>
        <v>150000</v>
      </c>
      <c r="F142" s="39">
        <f>E142/D142</f>
        <v>1</v>
      </c>
    </row>
    <row r="143" spans="1:6" s="20" customFormat="1" ht="22.2" customHeight="1" x14ac:dyDescent="0.3">
      <c r="A143" s="116"/>
      <c r="B143" s="118"/>
      <c r="C143" s="121" t="s">
        <v>19</v>
      </c>
      <c r="D143" s="56">
        <f>D146</f>
        <v>261863</v>
      </c>
      <c r="E143" s="56">
        <f>E146</f>
        <v>261863</v>
      </c>
      <c r="F143" s="39">
        <f>E143/D143</f>
        <v>1</v>
      </c>
    </row>
    <row r="144" spans="1:6" x14ac:dyDescent="0.3">
      <c r="A144" s="122" t="s">
        <v>54</v>
      </c>
      <c r="B144" s="122"/>
      <c r="C144" s="58">
        <v>206</v>
      </c>
      <c r="D144" s="66">
        <f>D145+D146</f>
        <v>411863</v>
      </c>
      <c r="E144" s="66">
        <f>E145+E146</f>
        <v>411863</v>
      </c>
      <c r="F144" s="60">
        <f>E144/D144</f>
        <v>1</v>
      </c>
    </row>
    <row r="145" spans="1:6" ht="28.2" customHeight="1" x14ac:dyDescent="0.3">
      <c r="A145" s="123" t="s">
        <v>91</v>
      </c>
      <c r="B145" s="124" t="s">
        <v>17</v>
      </c>
      <c r="C145" s="74" t="s">
        <v>215</v>
      </c>
      <c r="D145" s="101">
        <v>150000</v>
      </c>
      <c r="E145" s="101">
        <v>150000</v>
      </c>
      <c r="F145" s="70">
        <v>1</v>
      </c>
    </row>
    <row r="146" spans="1:6" s="20" customFormat="1" x14ac:dyDescent="0.3">
      <c r="A146" s="123" t="s">
        <v>256</v>
      </c>
      <c r="B146" s="124" t="s">
        <v>19</v>
      </c>
      <c r="C146" s="74" t="s">
        <v>255</v>
      </c>
      <c r="D146" s="101">
        <v>261863</v>
      </c>
      <c r="E146" s="101">
        <v>261863</v>
      </c>
      <c r="F146" s="70">
        <v>1</v>
      </c>
    </row>
    <row r="147" spans="1:6" x14ac:dyDescent="0.3">
      <c r="A147" s="64"/>
      <c r="B147" s="64"/>
      <c r="C147" s="64"/>
      <c r="D147" s="64"/>
      <c r="E147" s="64"/>
      <c r="F147" s="64"/>
    </row>
    <row r="148" spans="1:6" x14ac:dyDescent="0.3">
      <c r="A148" s="75" t="s">
        <v>92</v>
      </c>
      <c r="B148" s="76"/>
      <c r="C148" s="29" t="s">
        <v>20</v>
      </c>
      <c r="D148" s="30">
        <f>D152+D158+D167+D174</f>
        <v>6585340.1799999997</v>
      </c>
      <c r="E148" s="30">
        <f>E152+E158+E167+E174</f>
        <v>6156498.8799999999</v>
      </c>
      <c r="F148" s="78">
        <f>E148/D148</f>
        <v>0.93487940056575791</v>
      </c>
    </row>
    <row r="149" spans="1:6" s="17" customFormat="1" x14ac:dyDescent="0.3">
      <c r="A149" s="75"/>
      <c r="B149" s="76"/>
      <c r="C149" s="29" t="s">
        <v>18</v>
      </c>
      <c r="D149" s="30">
        <f>D159</f>
        <v>1605450.6</v>
      </c>
      <c r="E149" s="30">
        <f>E159</f>
        <v>1396044</v>
      </c>
      <c r="F149" s="78">
        <f>E149/D149</f>
        <v>0.86956521739130432</v>
      </c>
    </row>
    <row r="150" spans="1:6" x14ac:dyDescent="0.3">
      <c r="A150" s="75"/>
      <c r="B150" s="76"/>
      <c r="C150" s="29" t="s">
        <v>19</v>
      </c>
      <c r="D150" s="30">
        <f>D153+D160+D168+D175</f>
        <v>2599662.13</v>
      </c>
      <c r="E150" s="30">
        <f>E153+E160+E168+E175</f>
        <v>2380227.4300000002</v>
      </c>
      <c r="F150" s="78">
        <f t="shared" ref="F150:F151" si="10">E150/D150</f>
        <v>0.91559106952102287</v>
      </c>
    </row>
    <row r="151" spans="1:6" x14ac:dyDescent="0.3">
      <c r="A151" s="75"/>
      <c r="B151" s="76"/>
      <c r="C151" s="29" t="s">
        <v>17</v>
      </c>
      <c r="D151" s="30">
        <f>D154+D161+D169+D176</f>
        <v>2380227.4500000002</v>
      </c>
      <c r="E151" s="30">
        <f>E154+E161+E169+E176</f>
        <v>2380227.4500000002</v>
      </c>
      <c r="F151" s="78">
        <f t="shared" si="10"/>
        <v>1</v>
      </c>
    </row>
    <row r="152" spans="1:6" ht="19.95" customHeight="1" x14ac:dyDescent="0.3">
      <c r="A152" s="36" t="s">
        <v>93</v>
      </c>
      <c r="B152" s="37"/>
      <c r="C152" s="55" t="s">
        <v>20</v>
      </c>
      <c r="D152" s="38">
        <f>SUM(D153:D154)</f>
        <v>0</v>
      </c>
      <c r="E152" s="38">
        <f>SUM(E153:E154)</f>
        <v>0</v>
      </c>
      <c r="F152" s="109" t="s">
        <v>283</v>
      </c>
    </row>
    <row r="153" spans="1:6" ht="19.2" customHeight="1" x14ac:dyDescent="0.3">
      <c r="A153" s="36"/>
      <c r="B153" s="37"/>
      <c r="C153" s="55" t="s">
        <v>19</v>
      </c>
      <c r="D153" s="38">
        <v>0</v>
      </c>
      <c r="E153" s="38">
        <v>0</v>
      </c>
      <c r="F153" s="109" t="s">
        <v>283</v>
      </c>
    </row>
    <row r="154" spans="1:6" ht="21.6" customHeight="1" x14ac:dyDescent="0.3">
      <c r="A154" s="36"/>
      <c r="B154" s="37"/>
      <c r="C154" s="55" t="s">
        <v>17</v>
      </c>
      <c r="D154" s="38">
        <f>D156</f>
        <v>0</v>
      </c>
      <c r="E154" s="38">
        <f>E156</f>
        <v>0</v>
      </c>
      <c r="F154" s="109" t="s">
        <v>283</v>
      </c>
    </row>
    <row r="155" spans="1:6" x14ac:dyDescent="0.3">
      <c r="A155" s="65" t="s">
        <v>86</v>
      </c>
      <c r="B155" s="65"/>
      <c r="C155" s="58">
        <v>208</v>
      </c>
      <c r="D155" s="66">
        <f>D156</f>
        <v>0</v>
      </c>
      <c r="E155" s="66">
        <f>E156</f>
        <v>0</v>
      </c>
      <c r="F155" s="125" t="s">
        <v>283</v>
      </c>
    </row>
    <row r="156" spans="1:6" x14ac:dyDescent="0.3">
      <c r="A156" s="90" t="s">
        <v>95</v>
      </c>
      <c r="B156" s="126" t="s">
        <v>17</v>
      </c>
      <c r="C156" s="74" t="s">
        <v>94</v>
      </c>
      <c r="D156" s="101">
        <v>0</v>
      </c>
      <c r="E156" s="101">
        <v>0</v>
      </c>
      <c r="F156" s="70" t="s">
        <v>283</v>
      </c>
    </row>
    <row r="157" spans="1:6" x14ac:dyDescent="0.3">
      <c r="A157" s="52"/>
      <c r="B157" s="52"/>
      <c r="C157" s="52"/>
      <c r="D157" s="52"/>
      <c r="E157" s="52"/>
      <c r="F157" s="52"/>
    </row>
    <row r="158" spans="1:6" ht="19.2" customHeight="1" x14ac:dyDescent="0.3">
      <c r="A158" s="53" t="s">
        <v>96</v>
      </c>
      <c r="B158" s="54"/>
      <c r="C158" s="127" t="s">
        <v>20</v>
      </c>
      <c r="D158" s="38">
        <f>SUM(D160:D161)+D159</f>
        <v>5743337.5999999996</v>
      </c>
      <c r="E158" s="38">
        <f>SUM(E160:E161)+E159</f>
        <v>5326857</v>
      </c>
      <c r="F158" s="109">
        <f t="shared" ref="F158:F162" si="11">E158/D158</f>
        <v>0.92748456925116163</v>
      </c>
    </row>
    <row r="159" spans="1:6" s="17" customFormat="1" ht="19.2" customHeight="1" x14ac:dyDescent="0.3">
      <c r="A159" s="53"/>
      <c r="B159" s="54"/>
      <c r="C159" s="127" t="s">
        <v>18</v>
      </c>
      <c r="D159" s="38">
        <f>D163</f>
        <v>1605450.6</v>
      </c>
      <c r="E159" s="38">
        <f>E163</f>
        <v>1396044</v>
      </c>
      <c r="F159" s="109">
        <f t="shared" si="11"/>
        <v>0.86956521739130432</v>
      </c>
    </row>
    <row r="160" spans="1:6" ht="16.2" customHeight="1" x14ac:dyDescent="0.3">
      <c r="A160" s="53"/>
      <c r="B160" s="54"/>
      <c r="C160" s="127" t="s">
        <v>19</v>
      </c>
      <c r="D160" s="38">
        <f>D165</f>
        <v>2172480.5</v>
      </c>
      <c r="E160" s="38">
        <f>E165</f>
        <v>1965406.5</v>
      </c>
      <c r="F160" s="109">
        <f t="shared" si="11"/>
        <v>0.90468314905473257</v>
      </c>
    </row>
    <row r="161" spans="1:6" ht="18.600000000000001" customHeight="1" x14ac:dyDescent="0.3">
      <c r="A161" s="53"/>
      <c r="B161" s="54"/>
      <c r="C161" s="127" t="s">
        <v>17</v>
      </c>
      <c r="D161" s="38">
        <f>D164</f>
        <v>1965406.5</v>
      </c>
      <c r="E161" s="38">
        <f>E164</f>
        <v>1965406.5</v>
      </c>
      <c r="F161" s="109">
        <f t="shared" si="11"/>
        <v>1</v>
      </c>
    </row>
    <row r="162" spans="1:6" x14ac:dyDescent="0.3">
      <c r="A162" s="40" t="s">
        <v>86</v>
      </c>
      <c r="B162" s="40"/>
      <c r="C162" s="58">
        <v>208</v>
      </c>
      <c r="D162" s="66">
        <f>D164+D165+D163</f>
        <v>5743337.5999999996</v>
      </c>
      <c r="E162" s="66">
        <f>E164+E165+E163</f>
        <v>5326857</v>
      </c>
      <c r="F162" s="125">
        <f t="shared" si="11"/>
        <v>0.92748456925116163</v>
      </c>
    </row>
    <row r="163" spans="1:6" s="17" customFormat="1" ht="28.2" x14ac:dyDescent="0.3">
      <c r="A163" s="90" t="s">
        <v>218</v>
      </c>
      <c r="B163" s="68" t="s">
        <v>18</v>
      </c>
      <c r="C163" s="74" t="s">
        <v>219</v>
      </c>
      <c r="D163" s="88">
        <v>1605450.6</v>
      </c>
      <c r="E163" s="88">
        <v>1396044</v>
      </c>
      <c r="F163" s="128">
        <v>0.86956521739130432</v>
      </c>
    </row>
    <row r="164" spans="1:6" ht="28.2" x14ac:dyDescent="0.3">
      <c r="A164" s="110" t="s">
        <v>98</v>
      </c>
      <c r="B164" s="45" t="s">
        <v>17</v>
      </c>
      <c r="C164" s="129" t="s">
        <v>97</v>
      </c>
      <c r="D164" s="88">
        <v>1965406.5</v>
      </c>
      <c r="E164" s="88">
        <v>1965406.5</v>
      </c>
      <c r="F164" s="128">
        <v>1</v>
      </c>
    </row>
    <row r="165" spans="1:6" s="14" customFormat="1" ht="43.2" customHeight="1" x14ac:dyDescent="0.3">
      <c r="A165" s="110" t="s">
        <v>203</v>
      </c>
      <c r="B165" s="45" t="s">
        <v>19</v>
      </c>
      <c r="C165" s="129" t="s">
        <v>204</v>
      </c>
      <c r="D165" s="88">
        <v>2172480.5</v>
      </c>
      <c r="E165" s="88">
        <v>1965406.5</v>
      </c>
      <c r="F165" s="128">
        <v>0.90468314905473257</v>
      </c>
    </row>
    <row r="166" spans="1:6" x14ac:dyDescent="0.3">
      <c r="A166" s="52"/>
      <c r="B166" s="52"/>
      <c r="C166" s="52"/>
      <c r="D166" s="52"/>
      <c r="E166" s="52"/>
      <c r="F166" s="52"/>
    </row>
    <row r="167" spans="1:6" ht="21.6" customHeight="1" x14ac:dyDescent="0.3">
      <c r="A167" s="53" t="s">
        <v>99</v>
      </c>
      <c r="B167" s="54"/>
      <c r="C167" s="55" t="s">
        <v>20</v>
      </c>
      <c r="D167" s="38">
        <f>SUM(D168:D169)</f>
        <v>842002.58000000007</v>
      </c>
      <c r="E167" s="38">
        <f>SUM(E168:E169)</f>
        <v>829641.88</v>
      </c>
      <c r="F167" s="109">
        <f>E167/D167</f>
        <v>0.98531987871106042</v>
      </c>
    </row>
    <row r="168" spans="1:6" ht="21.6" customHeight="1" x14ac:dyDescent="0.3">
      <c r="A168" s="53"/>
      <c r="B168" s="54"/>
      <c r="C168" s="55" t="s">
        <v>19</v>
      </c>
      <c r="D168" s="38">
        <f>D172</f>
        <v>427181.63</v>
      </c>
      <c r="E168" s="38">
        <f>E172</f>
        <v>414820.93</v>
      </c>
      <c r="F168" s="109">
        <f t="shared" ref="F168:F169" si="12">E168/D168</f>
        <v>0.97106453290137962</v>
      </c>
    </row>
    <row r="169" spans="1:6" ht="26.4" customHeight="1" x14ac:dyDescent="0.3">
      <c r="A169" s="53"/>
      <c r="B169" s="54"/>
      <c r="C169" s="54" t="s">
        <v>17</v>
      </c>
      <c r="D169" s="38">
        <f>D171</f>
        <v>414820.95</v>
      </c>
      <c r="E169" s="38">
        <f>E171</f>
        <v>414820.95</v>
      </c>
      <c r="F169" s="109">
        <f t="shared" si="12"/>
        <v>1</v>
      </c>
    </row>
    <row r="170" spans="1:6" x14ac:dyDescent="0.3">
      <c r="A170" s="95" t="s">
        <v>86</v>
      </c>
      <c r="B170" s="65"/>
      <c r="C170" s="58">
        <v>208</v>
      </c>
      <c r="D170" s="66">
        <f>D171+D172</f>
        <v>842002.58000000007</v>
      </c>
      <c r="E170" s="66">
        <f>E171+E172</f>
        <v>829641.88</v>
      </c>
      <c r="F170" s="125">
        <f>E170/D170</f>
        <v>0.98531987871106042</v>
      </c>
    </row>
    <row r="171" spans="1:6" ht="30.6" customHeight="1" x14ac:dyDescent="0.3">
      <c r="A171" s="97" t="s">
        <v>100</v>
      </c>
      <c r="B171" s="130" t="s">
        <v>17</v>
      </c>
      <c r="C171" s="129" t="s">
        <v>101</v>
      </c>
      <c r="D171" s="88">
        <v>414820.95</v>
      </c>
      <c r="E171" s="88">
        <v>414820.95</v>
      </c>
      <c r="F171" s="128">
        <v>1</v>
      </c>
    </row>
    <row r="172" spans="1:6" s="14" customFormat="1" ht="65.25" customHeight="1" x14ac:dyDescent="0.3">
      <c r="A172" s="97" t="s">
        <v>205</v>
      </c>
      <c r="B172" s="130" t="s">
        <v>19</v>
      </c>
      <c r="C172" s="129">
        <v>511171230</v>
      </c>
      <c r="D172" s="88">
        <v>427181.63</v>
      </c>
      <c r="E172" s="88">
        <v>414820.93</v>
      </c>
      <c r="F172" s="128">
        <v>0.97106453290137962</v>
      </c>
    </row>
    <row r="173" spans="1:6" x14ac:dyDescent="0.3">
      <c r="A173" s="52"/>
      <c r="B173" s="52"/>
      <c r="C173" s="52"/>
      <c r="D173" s="52"/>
      <c r="E173" s="52"/>
      <c r="F173" s="52"/>
    </row>
    <row r="174" spans="1:6" s="14" customFormat="1" ht="22.2" customHeight="1" x14ac:dyDescent="0.3">
      <c r="A174" s="53" t="s">
        <v>102</v>
      </c>
      <c r="B174" s="131"/>
      <c r="C174" s="132" t="s">
        <v>20</v>
      </c>
      <c r="D174" s="133">
        <f>SUM(D175:D176)</f>
        <v>0</v>
      </c>
      <c r="E174" s="133">
        <f>SUM(E175:E176)</f>
        <v>0</v>
      </c>
      <c r="F174" s="134" t="s">
        <v>283</v>
      </c>
    </row>
    <row r="175" spans="1:6" s="14" customFormat="1" ht="20.399999999999999" customHeight="1" x14ac:dyDescent="0.3">
      <c r="A175" s="53"/>
      <c r="B175" s="131"/>
      <c r="C175" s="132" t="s">
        <v>19</v>
      </c>
      <c r="D175" s="133">
        <f>D179</f>
        <v>0</v>
      </c>
      <c r="E175" s="133">
        <f>E178+E179</f>
        <v>0</v>
      </c>
      <c r="F175" s="134" t="s">
        <v>283</v>
      </c>
    </row>
    <row r="176" spans="1:6" ht="19.95" customHeight="1" x14ac:dyDescent="0.3">
      <c r="A176" s="53"/>
      <c r="B176" s="135"/>
      <c r="C176" s="55" t="s">
        <v>17</v>
      </c>
      <c r="D176" s="38">
        <f>D178</f>
        <v>0</v>
      </c>
      <c r="E176" s="38">
        <f>E178</f>
        <v>0</v>
      </c>
      <c r="F176" s="109" t="s">
        <v>283</v>
      </c>
    </row>
    <row r="177" spans="1:6" x14ac:dyDescent="0.3">
      <c r="A177" s="65" t="s">
        <v>86</v>
      </c>
      <c r="B177" s="65"/>
      <c r="C177" s="58">
        <v>208</v>
      </c>
      <c r="D177" s="66">
        <f>SUM(D178:D179)</f>
        <v>0</v>
      </c>
      <c r="E177" s="66">
        <f>SUM(E178:E179)</f>
        <v>0</v>
      </c>
      <c r="F177" s="60" t="s">
        <v>283</v>
      </c>
    </row>
    <row r="178" spans="1:6" s="14" customFormat="1" ht="100.95" customHeight="1" x14ac:dyDescent="0.3">
      <c r="A178" s="97" t="s">
        <v>198</v>
      </c>
      <c r="B178" s="68" t="s">
        <v>17</v>
      </c>
      <c r="C178" s="74" t="s">
        <v>197</v>
      </c>
      <c r="D178" s="101">
        <v>0</v>
      </c>
      <c r="E178" s="101">
        <v>0</v>
      </c>
      <c r="F178" s="70" t="s">
        <v>283</v>
      </c>
    </row>
    <row r="179" spans="1:6" x14ac:dyDescent="0.3">
      <c r="A179" s="136" t="s">
        <v>95</v>
      </c>
      <c r="B179" s="137" t="s">
        <v>19</v>
      </c>
      <c r="C179" s="138" t="s">
        <v>245</v>
      </c>
      <c r="D179" s="88">
        <v>0</v>
      </c>
      <c r="E179" s="88">
        <v>0</v>
      </c>
      <c r="F179" s="70" t="s">
        <v>283</v>
      </c>
    </row>
    <row r="180" spans="1:6" x14ac:dyDescent="0.3">
      <c r="A180" s="139"/>
      <c r="B180" s="139"/>
      <c r="C180" s="139"/>
      <c r="D180" s="139"/>
      <c r="E180" s="139"/>
      <c r="F180" s="139"/>
    </row>
    <row r="181" spans="1:6" ht="21" customHeight="1" x14ac:dyDescent="0.3">
      <c r="A181" s="75" t="s">
        <v>103</v>
      </c>
      <c r="B181" s="76"/>
      <c r="C181" s="29" t="s">
        <v>20</v>
      </c>
      <c r="D181" s="30">
        <f>SUM(D182:D183)</f>
        <v>2138747.56</v>
      </c>
      <c r="E181" s="30">
        <f>SUM(E182:E183)</f>
        <v>1296298.9300000002</v>
      </c>
      <c r="F181" s="78">
        <f t="shared" ref="F181:F185" si="13">E181/D181</f>
        <v>0.60610188609636573</v>
      </c>
    </row>
    <row r="182" spans="1:6" ht="19.95" customHeight="1" x14ac:dyDescent="0.3">
      <c r="A182" s="75"/>
      <c r="B182" s="76"/>
      <c r="C182" s="29" t="s">
        <v>19</v>
      </c>
      <c r="D182" s="30">
        <f>D209</f>
        <v>60322</v>
      </c>
      <c r="E182" s="30">
        <f>E209</f>
        <v>60262.61</v>
      </c>
      <c r="F182" s="78">
        <f t="shared" si="13"/>
        <v>0.99901545041610029</v>
      </c>
    </row>
    <row r="183" spans="1:6" ht="26.4" customHeight="1" x14ac:dyDescent="0.3">
      <c r="A183" s="75"/>
      <c r="B183" s="76"/>
      <c r="C183" s="29" t="s">
        <v>17</v>
      </c>
      <c r="D183" s="30">
        <f>D185+D188+D190+D193+D197+D210</f>
        <v>2078425.56</v>
      </c>
      <c r="E183" s="30">
        <f>E185+E188+E190+E193+E197+E210</f>
        <v>1236036.32</v>
      </c>
      <c r="F183" s="78">
        <f t="shared" si="13"/>
        <v>0.59469838313574241</v>
      </c>
    </row>
    <row r="184" spans="1:6" ht="27.6" x14ac:dyDescent="0.3">
      <c r="A184" s="140" t="s">
        <v>104</v>
      </c>
      <c r="B184" s="140"/>
      <c r="C184" s="55" t="s">
        <v>17</v>
      </c>
      <c r="D184" s="38">
        <f>D185+D188+D190+D193</f>
        <v>1718725.56</v>
      </c>
      <c r="E184" s="38">
        <f>E185+E188+E190+E193</f>
        <v>1007523.76</v>
      </c>
      <c r="F184" s="141">
        <f t="shared" si="13"/>
        <v>0.58620397778921729</v>
      </c>
    </row>
    <row r="185" spans="1:6" ht="14.4" customHeight="1" x14ac:dyDescent="0.3">
      <c r="A185" s="65" t="s">
        <v>25</v>
      </c>
      <c r="B185" s="65"/>
      <c r="C185" s="58">
        <v>203</v>
      </c>
      <c r="D185" s="66">
        <f>SUM(D186:D187)</f>
        <v>1249825.56</v>
      </c>
      <c r="E185" s="66">
        <f>SUM(E186:E187)</f>
        <v>648623.76</v>
      </c>
      <c r="F185" s="60">
        <f t="shared" si="13"/>
        <v>0.51897143150120884</v>
      </c>
    </row>
    <row r="186" spans="1:6" ht="42" x14ac:dyDescent="0.3">
      <c r="A186" s="90" t="s">
        <v>105</v>
      </c>
      <c r="B186" s="68" t="s">
        <v>17</v>
      </c>
      <c r="C186" s="103">
        <v>410384300</v>
      </c>
      <c r="D186" s="69">
        <v>681825.56</v>
      </c>
      <c r="E186" s="69">
        <v>496025.56</v>
      </c>
      <c r="F186" s="70">
        <v>0.72749628218689832</v>
      </c>
    </row>
    <row r="187" spans="1:6" ht="42" x14ac:dyDescent="0.3">
      <c r="A187" s="90" t="s">
        <v>106</v>
      </c>
      <c r="B187" s="68" t="s">
        <v>17</v>
      </c>
      <c r="C187" s="103">
        <v>410584300</v>
      </c>
      <c r="D187" s="69">
        <v>568000</v>
      </c>
      <c r="E187" s="69">
        <v>152598.20000000001</v>
      </c>
      <c r="F187" s="70">
        <v>0.26865880281690141</v>
      </c>
    </row>
    <row r="188" spans="1:6" x14ac:dyDescent="0.3">
      <c r="A188" s="65" t="s">
        <v>54</v>
      </c>
      <c r="B188" s="94"/>
      <c r="C188" s="72">
        <v>206</v>
      </c>
      <c r="D188" s="73">
        <f>D189</f>
        <v>0</v>
      </c>
      <c r="E188" s="73">
        <f>E189</f>
        <v>0</v>
      </c>
      <c r="F188" s="60" t="s">
        <v>283</v>
      </c>
    </row>
    <row r="189" spans="1:6" ht="55.95" customHeight="1" x14ac:dyDescent="0.3">
      <c r="A189" s="97" t="s">
        <v>107</v>
      </c>
      <c r="B189" s="68" t="s">
        <v>17</v>
      </c>
      <c r="C189" s="103">
        <v>410484300</v>
      </c>
      <c r="D189" s="69">
        <v>0</v>
      </c>
      <c r="E189" s="69">
        <v>0</v>
      </c>
      <c r="F189" s="70" t="s">
        <v>283</v>
      </c>
    </row>
    <row r="190" spans="1:6" x14ac:dyDescent="0.3">
      <c r="A190" s="65" t="s">
        <v>86</v>
      </c>
      <c r="B190" s="94"/>
      <c r="C190" s="72">
        <v>208</v>
      </c>
      <c r="D190" s="73">
        <f>D191+D192</f>
        <v>453900</v>
      </c>
      <c r="E190" s="73">
        <f>E191+E192</f>
        <v>343900</v>
      </c>
      <c r="F190" s="60">
        <f>E190/D190</f>
        <v>0.75765587133729895</v>
      </c>
    </row>
    <row r="191" spans="1:6" ht="41.4" x14ac:dyDescent="0.3">
      <c r="A191" s="97" t="s">
        <v>105</v>
      </c>
      <c r="B191" s="68" t="s">
        <v>17</v>
      </c>
      <c r="C191" s="103">
        <v>410384300</v>
      </c>
      <c r="D191" s="69">
        <v>452100</v>
      </c>
      <c r="E191" s="69">
        <v>342100</v>
      </c>
      <c r="F191" s="70">
        <v>0.75669099756690994</v>
      </c>
    </row>
    <row r="192" spans="1:6" s="18" customFormat="1" x14ac:dyDescent="0.3">
      <c r="A192" s="97"/>
      <c r="B192" s="68"/>
      <c r="C192" s="103" t="s">
        <v>246</v>
      </c>
      <c r="D192" s="69">
        <v>1800</v>
      </c>
      <c r="E192" s="69">
        <v>1800</v>
      </c>
      <c r="F192" s="70">
        <v>1</v>
      </c>
    </row>
    <row r="193" spans="1:6" x14ac:dyDescent="0.3">
      <c r="A193" s="65" t="s">
        <v>39</v>
      </c>
      <c r="B193" s="94"/>
      <c r="C193" s="72">
        <v>242</v>
      </c>
      <c r="D193" s="73">
        <f>D195+D194</f>
        <v>15000</v>
      </c>
      <c r="E193" s="73">
        <f>E195+E194</f>
        <v>15000</v>
      </c>
      <c r="F193" s="60">
        <f>E193/D193</f>
        <v>1</v>
      </c>
    </row>
    <row r="194" spans="1:6" s="18" customFormat="1" x14ac:dyDescent="0.3">
      <c r="A194" s="142" t="s">
        <v>229</v>
      </c>
      <c r="B194" s="68"/>
      <c r="C194" s="143">
        <v>410184300</v>
      </c>
      <c r="D194" s="144">
        <v>0</v>
      </c>
      <c r="E194" s="144">
        <v>0</v>
      </c>
      <c r="F194" s="145" t="s">
        <v>283</v>
      </c>
    </row>
    <row r="195" spans="1:6" ht="41.4" x14ac:dyDescent="0.3">
      <c r="A195" s="97" t="s">
        <v>108</v>
      </c>
      <c r="B195" s="68" t="s">
        <v>17</v>
      </c>
      <c r="C195" s="103">
        <v>410284300</v>
      </c>
      <c r="D195" s="69">
        <v>15000</v>
      </c>
      <c r="E195" s="69">
        <v>15000</v>
      </c>
      <c r="F195" s="70">
        <v>1</v>
      </c>
    </row>
    <row r="196" spans="1:6" x14ac:dyDescent="0.3">
      <c r="A196" s="139"/>
      <c r="B196" s="139"/>
      <c r="C196" s="139"/>
      <c r="D196" s="139"/>
      <c r="E196" s="139"/>
      <c r="F196" s="139"/>
    </row>
    <row r="197" spans="1:6" ht="55.8" x14ac:dyDescent="0.3">
      <c r="A197" s="146" t="s">
        <v>109</v>
      </c>
      <c r="B197" s="146"/>
      <c r="C197" s="55" t="s">
        <v>17</v>
      </c>
      <c r="D197" s="38">
        <f>D198+D201+D204</f>
        <v>279500</v>
      </c>
      <c r="E197" s="38">
        <f>E198+E201+E204</f>
        <v>167000</v>
      </c>
      <c r="F197" s="109">
        <f>E197/D197</f>
        <v>0.5974955277280859</v>
      </c>
    </row>
    <row r="198" spans="1:6" x14ac:dyDescent="0.3">
      <c r="A198" s="65" t="s">
        <v>25</v>
      </c>
      <c r="B198" s="65"/>
      <c r="C198" s="58">
        <v>203</v>
      </c>
      <c r="D198" s="66">
        <f>SUM(D199:D200)</f>
        <v>224000</v>
      </c>
      <c r="E198" s="66">
        <f>SUM(E199:E200)</f>
        <v>113000</v>
      </c>
      <c r="F198" s="60">
        <f>E198/D198</f>
        <v>0.5044642857142857</v>
      </c>
    </row>
    <row r="199" spans="1:6" ht="55.8" x14ac:dyDescent="0.3">
      <c r="A199" s="102" t="s">
        <v>110</v>
      </c>
      <c r="B199" s="68" t="s">
        <v>17</v>
      </c>
      <c r="C199" s="103">
        <v>420184500</v>
      </c>
      <c r="D199" s="69">
        <v>20000</v>
      </c>
      <c r="E199" s="69">
        <v>10000</v>
      </c>
      <c r="F199" s="70">
        <v>0.5</v>
      </c>
    </row>
    <row r="200" spans="1:6" ht="69" x14ac:dyDescent="0.3">
      <c r="A200" s="97" t="s">
        <v>111</v>
      </c>
      <c r="B200" s="68" t="s">
        <v>17</v>
      </c>
      <c r="C200" s="103">
        <v>420284500</v>
      </c>
      <c r="D200" s="69">
        <v>204000</v>
      </c>
      <c r="E200" s="69">
        <v>103000</v>
      </c>
      <c r="F200" s="70">
        <v>0.50490196078431371</v>
      </c>
    </row>
    <row r="201" spans="1:6" x14ac:dyDescent="0.3">
      <c r="A201" s="65" t="s">
        <v>54</v>
      </c>
      <c r="B201" s="68"/>
      <c r="C201" s="58">
        <v>206</v>
      </c>
      <c r="D201" s="66">
        <f>SUM(D202:D203)</f>
        <v>13000</v>
      </c>
      <c r="E201" s="66">
        <f>SUM(E202:E203)</f>
        <v>13000</v>
      </c>
      <c r="F201" s="60">
        <f>E201/D201</f>
        <v>1</v>
      </c>
    </row>
    <row r="202" spans="1:6" ht="69.599999999999994" x14ac:dyDescent="0.3">
      <c r="A202" s="90" t="s">
        <v>112</v>
      </c>
      <c r="B202" s="68" t="s">
        <v>17</v>
      </c>
      <c r="C202" s="103">
        <v>420384500</v>
      </c>
      <c r="D202" s="69">
        <v>3000</v>
      </c>
      <c r="E202" s="69">
        <v>3000</v>
      </c>
      <c r="F202" s="70">
        <v>1</v>
      </c>
    </row>
    <row r="203" spans="1:6" ht="55.2" x14ac:dyDescent="0.3">
      <c r="A203" s="97" t="s">
        <v>113</v>
      </c>
      <c r="B203" s="68" t="s">
        <v>17</v>
      </c>
      <c r="C203" s="103">
        <v>420484500</v>
      </c>
      <c r="D203" s="69">
        <v>10000</v>
      </c>
      <c r="E203" s="69">
        <v>10000</v>
      </c>
      <c r="F203" s="70">
        <v>1</v>
      </c>
    </row>
    <row r="204" spans="1:6" x14ac:dyDescent="0.3">
      <c r="A204" s="65" t="s">
        <v>39</v>
      </c>
      <c r="B204" s="68"/>
      <c r="C204" s="58">
        <v>242</v>
      </c>
      <c r="D204" s="66">
        <f>SUM(D205:D206)</f>
        <v>42500</v>
      </c>
      <c r="E204" s="66">
        <f>SUM(E205:E206)</f>
        <v>41000</v>
      </c>
      <c r="F204" s="60">
        <f>E204/D204</f>
        <v>0.96470588235294119</v>
      </c>
    </row>
    <row r="205" spans="1:6" ht="55.8" x14ac:dyDescent="0.3">
      <c r="A205" s="90" t="s">
        <v>110</v>
      </c>
      <c r="B205" s="68" t="s">
        <v>17</v>
      </c>
      <c r="C205" s="103">
        <v>420184500</v>
      </c>
      <c r="D205" s="69">
        <v>10000</v>
      </c>
      <c r="E205" s="69">
        <v>10000</v>
      </c>
      <c r="F205" s="70">
        <v>1</v>
      </c>
    </row>
    <row r="206" spans="1:6" ht="69" x14ac:dyDescent="0.3">
      <c r="A206" s="97" t="s">
        <v>111</v>
      </c>
      <c r="B206" s="68" t="s">
        <v>17</v>
      </c>
      <c r="C206" s="103">
        <v>420284500</v>
      </c>
      <c r="D206" s="69">
        <v>32500</v>
      </c>
      <c r="E206" s="69">
        <v>31000</v>
      </c>
      <c r="F206" s="70">
        <v>0.9538461538461539</v>
      </c>
    </row>
    <row r="207" spans="1:6" x14ac:dyDescent="0.3">
      <c r="A207" s="139"/>
      <c r="B207" s="139"/>
      <c r="C207" s="139"/>
      <c r="D207" s="139"/>
      <c r="E207" s="139"/>
      <c r="F207" s="139"/>
    </row>
    <row r="208" spans="1:6" x14ac:dyDescent="0.3">
      <c r="A208" s="53" t="s">
        <v>114</v>
      </c>
      <c r="B208" s="54"/>
      <c r="C208" s="55" t="s">
        <v>20</v>
      </c>
      <c r="D208" s="38">
        <f>SUM(D211,D216)</f>
        <v>140522</v>
      </c>
      <c r="E208" s="38">
        <f>SUM(E211,E216)</f>
        <v>121775.17</v>
      </c>
      <c r="F208" s="109">
        <f>E208/D208</f>
        <v>0.8665914945702452</v>
      </c>
    </row>
    <row r="209" spans="1:6" x14ac:dyDescent="0.3">
      <c r="A209" s="53"/>
      <c r="B209" s="54"/>
      <c r="C209" s="55" t="s">
        <v>19</v>
      </c>
      <c r="D209" s="38">
        <f>D215</f>
        <v>60322</v>
      </c>
      <c r="E209" s="38">
        <f>E215</f>
        <v>60262.61</v>
      </c>
      <c r="F209" s="109">
        <f>E209/D209</f>
        <v>0.99901545041610029</v>
      </c>
    </row>
    <row r="210" spans="1:6" x14ac:dyDescent="0.3">
      <c r="A210" s="53"/>
      <c r="B210" s="54"/>
      <c r="C210" s="55" t="s">
        <v>17</v>
      </c>
      <c r="D210" s="38">
        <f>SUM(D212:D214,D217:D219)</f>
        <v>80200</v>
      </c>
      <c r="E210" s="38">
        <f>SUM(E212:E214,E217:E219)</f>
        <v>61512.56</v>
      </c>
      <c r="F210" s="109">
        <f>E210/D210</f>
        <v>0.76698952618453864</v>
      </c>
    </row>
    <row r="211" spans="1:6" x14ac:dyDescent="0.3">
      <c r="A211" s="65" t="s">
        <v>25</v>
      </c>
      <c r="B211" s="65"/>
      <c r="C211" s="58">
        <v>203</v>
      </c>
      <c r="D211" s="66">
        <f>SUM(D212:D215)</f>
        <v>100522</v>
      </c>
      <c r="E211" s="66">
        <f>SUM(E212:E215)</f>
        <v>90075.17</v>
      </c>
      <c r="F211" s="60">
        <f>E211/D211</f>
        <v>0.89607419271403277</v>
      </c>
    </row>
    <row r="212" spans="1:6" ht="55.2" x14ac:dyDescent="0.3">
      <c r="A212" s="97" t="s">
        <v>116</v>
      </c>
      <c r="B212" s="68" t="s">
        <v>17</v>
      </c>
      <c r="C212" s="100" t="s">
        <v>115</v>
      </c>
      <c r="D212" s="69">
        <v>10184.67</v>
      </c>
      <c r="E212" s="69">
        <v>10184.67</v>
      </c>
      <c r="F212" s="70">
        <v>1</v>
      </c>
    </row>
    <row r="213" spans="1:6" ht="27.6" x14ac:dyDescent="0.3">
      <c r="A213" s="97" t="s">
        <v>117</v>
      </c>
      <c r="B213" s="68" t="s">
        <v>17</v>
      </c>
      <c r="C213" s="103" t="s">
        <v>195</v>
      </c>
      <c r="D213" s="69">
        <v>19627.89</v>
      </c>
      <c r="E213" s="69">
        <v>19627.89</v>
      </c>
      <c r="F213" s="70">
        <v>1</v>
      </c>
    </row>
    <row r="214" spans="1:6" ht="55.2" x14ac:dyDescent="0.3">
      <c r="A214" s="97" t="s">
        <v>118</v>
      </c>
      <c r="B214" s="68" t="s">
        <v>17</v>
      </c>
      <c r="C214" s="103">
        <v>430384400</v>
      </c>
      <c r="D214" s="69">
        <v>10387.44</v>
      </c>
      <c r="E214" s="69">
        <v>0</v>
      </c>
      <c r="F214" s="70">
        <v>0</v>
      </c>
    </row>
    <row r="215" spans="1:6" ht="55.2" x14ac:dyDescent="0.3">
      <c r="A215" s="97" t="s">
        <v>119</v>
      </c>
      <c r="B215" s="68" t="s">
        <v>19</v>
      </c>
      <c r="C215" s="103">
        <v>830171430</v>
      </c>
      <c r="D215" s="69">
        <v>60322</v>
      </c>
      <c r="E215" s="69">
        <v>60262.61</v>
      </c>
      <c r="F215" s="70">
        <v>0.99901545041610029</v>
      </c>
    </row>
    <row r="216" spans="1:6" x14ac:dyDescent="0.3">
      <c r="A216" s="65" t="s">
        <v>39</v>
      </c>
      <c r="B216" s="147"/>
      <c r="C216" s="58">
        <v>242</v>
      </c>
      <c r="D216" s="66">
        <f>SUM(D217:D219)</f>
        <v>40000</v>
      </c>
      <c r="E216" s="66">
        <f>SUM(E217:E219)</f>
        <v>31700</v>
      </c>
      <c r="F216" s="60">
        <f>E216/D216</f>
        <v>0.79249999999999998</v>
      </c>
    </row>
    <row r="217" spans="1:6" ht="55.8" x14ac:dyDescent="0.3">
      <c r="A217" s="102" t="s">
        <v>120</v>
      </c>
      <c r="B217" s="96" t="s">
        <v>17</v>
      </c>
      <c r="C217" s="93">
        <v>430184400</v>
      </c>
      <c r="D217" s="69">
        <v>15000</v>
      </c>
      <c r="E217" s="69">
        <v>15000</v>
      </c>
      <c r="F217" s="70">
        <v>1</v>
      </c>
    </row>
    <row r="218" spans="1:6" ht="27.6" x14ac:dyDescent="0.3">
      <c r="A218" s="97" t="s">
        <v>117</v>
      </c>
      <c r="B218" s="68" t="s">
        <v>17</v>
      </c>
      <c r="C218" s="93">
        <v>430284400</v>
      </c>
      <c r="D218" s="69">
        <v>19000</v>
      </c>
      <c r="E218" s="69">
        <v>10700</v>
      </c>
      <c r="F218" s="70">
        <v>0.56315789473684208</v>
      </c>
    </row>
    <row r="219" spans="1:6" ht="55.2" x14ac:dyDescent="0.3">
      <c r="A219" s="97" t="s">
        <v>118</v>
      </c>
      <c r="B219" s="68" t="s">
        <v>17</v>
      </c>
      <c r="C219" s="93">
        <v>430384400</v>
      </c>
      <c r="D219" s="69">
        <v>6000</v>
      </c>
      <c r="E219" s="69">
        <v>6000</v>
      </c>
      <c r="F219" s="70">
        <v>1</v>
      </c>
    </row>
    <row r="220" spans="1:6" x14ac:dyDescent="0.3">
      <c r="A220" s="52"/>
      <c r="B220" s="64"/>
      <c r="C220" s="64"/>
      <c r="D220" s="64"/>
      <c r="E220" s="64"/>
      <c r="F220" s="64"/>
    </row>
    <row r="221" spans="1:6" x14ac:dyDescent="0.3">
      <c r="A221" s="75" t="s">
        <v>121</v>
      </c>
      <c r="B221" s="76"/>
      <c r="C221" s="29" t="s">
        <v>20</v>
      </c>
      <c r="D221" s="30">
        <f>SUM(D222:D224)</f>
        <v>95709250.870000005</v>
      </c>
      <c r="E221" s="30">
        <f>SUM(E222:E224)</f>
        <v>79281479.929999992</v>
      </c>
      <c r="F221" s="78">
        <f>E221/D221</f>
        <v>0.82835754338612966</v>
      </c>
    </row>
    <row r="222" spans="1:6" s="17" customFormat="1" x14ac:dyDescent="0.3">
      <c r="A222" s="75"/>
      <c r="B222" s="76"/>
      <c r="C222" s="29" t="s">
        <v>18</v>
      </c>
      <c r="D222" s="30">
        <f>D251</f>
        <v>11826</v>
      </c>
      <c r="E222" s="30">
        <f>E251</f>
        <v>11826</v>
      </c>
      <c r="F222" s="78">
        <f>E222/D222</f>
        <v>1</v>
      </c>
    </row>
    <row r="223" spans="1:6" x14ac:dyDescent="0.3">
      <c r="A223" s="75"/>
      <c r="B223" s="76"/>
      <c r="C223" s="29" t="s">
        <v>19</v>
      </c>
      <c r="D223" s="30">
        <f>D226+D237+D254</f>
        <v>1639061</v>
      </c>
      <c r="E223" s="30">
        <f>E226+E237+E254</f>
        <v>1639061</v>
      </c>
      <c r="F223" s="78">
        <f t="shared" ref="F223:F226" si="14">E223/D223</f>
        <v>1</v>
      </c>
    </row>
    <row r="224" spans="1:6" x14ac:dyDescent="0.3">
      <c r="A224" s="75"/>
      <c r="B224" s="76"/>
      <c r="C224" s="29" t="s">
        <v>17</v>
      </c>
      <c r="D224" s="30">
        <f>D227+D238+D255</f>
        <v>94058363.870000005</v>
      </c>
      <c r="E224" s="30">
        <f>E227+E238+E255</f>
        <v>77630592.929999992</v>
      </c>
      <c r="F224" s="78">
        <f t="shared" si="14"/>
        <v>0.82534492134367576</v>
      </c>
    </row>
    <row r="225" spans="1:6" x14ac:dyDescent="0.3">
      <c r="A225" s="53" t="s">
        <v>122</v>
      </c>
      <c r="B225" s="54"/>
      <c r="C225" s="55" t="s">
        <v>20</v>
      </c>
      <c r="D225" s="38">
        <f>SUM(D226:D227)</f>
        <v>3333780.95</v>
      </c>
      <c r="E225" s="38">
        <f>SUM(E226:E227)</f>
        <v>2772682.7</v>
      </c>
      <c r="F225" s="109">
        <f t="shared" si="14"/>
        <v>0.83169312608856316</v>
      </c>
    </row>
    <row r="226" spans="1:6" x14ac:dyDescent="0.3">
      <c r="A226" s="53"/>
      <c r="B226" s="54"/>
      <c r="C226" s="55" t="s">
        <v>19</v>
      </c>
      <c r="D226" s="38">
        <f>D233</f>
        <v>343033</v>
      </c>
      <c r="E226" s="38">
        <f>E233</f>
        <v>343033</v>
      </c>
      <c r="F226" s="109">
        <f t="shared" si="14"/>
        <v>1</v>
      </c>
    </row>
    <row r="227" spans="1:6" x14ac:dyDescent="0.3">
      <c r="A227" s="53"/>
      <c r="B227" s="54"/>
      <c r="C227" s="55" t="s">
        <v>17</v>
      </c>
      <c r="D227" s="38">
        <f>SUM(D229:D231)+D232</f>
        <v>2990747.95</v>
      </c>
      <c r="E227" s="38">
        <f>SUM(E229:E231)+E232</f>
        <v>2429649.7000000002</v>
      </c>
      <c r="F227" s="109">
        <f>E227/D227</f>
        <v>0.81238865348047806</v>
      </c>
    </row>
    <row r="228" spans="1:6" ht="14.4" customHeight="1" x14ac:dyDescent="0.3">
      <c r="A228" s="65" t="s">
        <v>39</v>
      </c>
      <c r="B228" s="65"/>
      <c r="C228" s="58">
        <v>242</v>
      </c>
      <c r="D228" s="66">
        <f>SUM(D229:D233)</f>
        <v>3333780.95</v>
      </c>
      <c r="E228" s="66">
        <f>SUM(E229:E233)</f>
        <v>2772682.7</v>
      </c>
      <c r="F228" s="60">
        <f>E228/D228</f>
        <v>0.83169312608856316</v>
      </c>
    </row>
    <row r="229" spans="1:6" ht="27.6" x14ac:dyDescent="0.3">
      <c r="A229" s="97" t="s">
        <v>123</v>
      </c>
      <c r="B229" s="68" t="s">
        <v>17</v>
      </c>
      <c r="C229" s="148" t="s">
        <v>247</v>
      </c>
      <c r="D229" s="69">
        <v>2390747.9500000002</v>
      </c>
      <c r="E229" s="69">
        <v>1967699.7</v>
      </c>
      <c r="F229" s="70">
        <v>0.82304774118911184</v>
      </c>
    </row>
    <row r="230" spans="1:6" ht="18" customHeight="1" x14ac:dyDescent="0.3">
      <c r="A230" s="149" t="s">
        <v>124</v>
      </c>
      <c r="B230" s="68" t="s">
        <v>17</v>
      </c>
      <c r="C230" s="148" t="s">
        <v>248</v>
      </c>
      <c r="D230" s="69">
        <v>195000</v>
      </c>
      <c r="E230" s="69">
        <v>195000</v>
      </c>
      <c r="F230" s="70">
        <v>1</v>
      </c>
    </row>
    <row r="231" spans="1:6" ht="42.6" customHeight="1" x14ac:dyDescent="0.3">
      <c r="A231" s="97" t="s">
        <v>125</v>
      </c>
      <c r="B231" s="68" t="s">
        <v>17</v>
      </c>
      <c r="C231" s="148" t="s">
        <v>249</v>
      </c>
      <c r="D231" s="69">
        <v>325000</v>
      </c>
      <c r="E231" s="69">
        <v>207000</v>
      </c>
      <c r="F231" s="70">
        <v>0.63692307692307693</v>
      </c>
    </row>
    <row r="232" spans="1:6" s="17" customFormat="1" ht="29.4" customHeight="1" x14ac:dyDescent="0.3">
      <c r="A232" s="97" t="s">
        <v>264</v>
      </c>
      <c r="B232" s="68"/>
      <c r="C232" s="148" t="s">
        <v>250</v>
      </c>
      <c r="D232" s="69">
        <v>80000</v>
      </c>
      <c r="E232" s="69">
        <v>59950</v>
      </c>
      <c r="F232" s="70">
        <v>0.74937500000000001</v>
      </c>
    </row>
    <row r="233" spans="1:6" ht="33" customHeight="1" x14ac:dyDescent="0.3">
      <c r="A233" s="102" t="s">
        <v>126</v>
      </c>
      <c r="B233" s="68" t="s">
        <v>17</v>
      </c>
      <c r="C233" s="93">
        <v>1130171750</v>
      </c>
      <c r="D233" s="69">
        <v>343033</v>
      </c>
      <c r="E233" s="69">
        <v>343033</v>
      </c>
      <c r="F233" s="70">
        <v>1</v>
      </c>
    </row>
    <row r="234" spans="1:6" x14ac:dyDescent="0.3">
      <c r="A234" s="52"/>
      <c r="B234" s="52"/>
      <c r="C234" s="52"/>
      <c r="D234" s="52"/>
      <c r="E234" s="52"/>
      <c r="F234" s="52"/>
    </row>
    <row r="235" spans="1:6" x14ac:dyDescent="0.3">
      <c r="A235" s="53" t="s">
        <v>127</v>
      </c>
      <c r="B235" s="54"/>
      <c r="C235" s="55" t="s">
        <v>20</v>
      </c>
      <c r="D235" s="38">
        <f>SUM(D237:D238)+D236</f>
        <v>35189882.480000004</v>
      </c>
      <c r="E235" s="38">
        <f>SUM(E237:E238)+E236</f>
        <v>27251586.119999997</v>
      </c>
      <c r="F235" s="109">
        <f t="shared" ref="F235:F237" si="15">E235/D235</f>
        <v>0.7744153773599074</v>
      </c>
    </row>
    <row r="236" spans="1:6" s="17" customFormat="1" x14ac:dyDescent="0.3">
      <c r="A236" s="53"/>
      <c r="B236" s="54"/>
      <c r="C236" s="55" t="s">
        <v>18</v>
      </c>
      <c r="D236" s="38">
        <f>D251</f>
        <v>11826</v>
      </c>
      <c r="E236" s="38">
        <f>E251</f>
        <v>11826</v>
      </c>
      <c r="F236" s="109">
        <f>E236/D236</f>
        <v>1</v>
      </c>
    </row>
    <row r="237" spans="1:6" x14ac:dyDescent="0.3">
      <c r="A237" s="53"/>
      <c r="B237" s="54"/>
      <c r="C237" s="55" t="s">
        <v>19</v>
      </c>
      <c r="D237" s="38">
        <f>D250+D252</f>
        <v>218997</v>
      </c>
      <c r="E237" s="38">
        <f>E250+E252</f>
        <v>218997</v>
      </c>
      <c r="F237" s="109">
        <f t="shared" si="15"/>
        <v>1</v>
      </c>
    </row>
    <row r="238" spans="1:6" x14ac:dyDescent="0.3">
      <c r="A238" s="53"/>
      <c r="B238" s="54"/>
      <c r="C238" s="55" t="s">
        <v>17</v>
      </c>
      <c r="D238" s="38">
        <f>D240+D242+D243+D244+D245+D246+D247+D248+D249</f>
        <v>34959059.480000004</v>
      </c>
      <c r="E238" s="38">
        <f>E240+E242+E243+E244+E245+E246+E247+E248+E249</f>
        <v>27020763.119999997</v>
      </c>
      <c r="F238" s="109">
        <f>E238/D238</f>
        <v>0.77292591739942296</v>
      </c>
    </row>
    <row r="239" spans="1:6" s="14" customFormat="1" x14ac:dyDescent="0.3">
      <c r="A239" s="150" t="s">
        <v>86</v>
      </c>
      <c r="B239" s="151"/>
      <c r="C239" s="83">
        <v>208</v>
      </c>
      <c r="D239" s="84">
        <f>SUM(D240:D240)</f>
        <v>6350000</v>
      </c>
      <c r="E239" s="84">
        <f>SUM(E240:E240)</f>
        <v>543145.5</v>
      </c>
      <c r="F239" s="152">
        <f>E239/D239</f>
        <v>8.5534724409448815E-2</v>
      </c>
    </row>
    <row r="240" spans="1:6" s="15" customFormat="1" ht="41.4" x14ac:dyDescent="0.3">
      <c r="A240" s="153" t="s">
        <v>193</v>
      </c>
      <c r="B240" s="154" t="s">
        <v>190</v>
      </c>
      <c r="C240" s="155" t="s">
        <v>191</v>
      </c>
      <c r="D240" s="88">
        <v>6350000</v>
      </c>
      <c r="E240" s="88">
        <v>543145.5</v>
      </c>
      <c r="F240" s="128">
        <v>8.5534724409448815E-2</v>
      </c>
    </row>
    <row r="241" spans="1:8" x14ac:dyDescent="0.3">
      <c r="A241" s="65" t="s">
        <v>39</v>
      </c>
      <c r="B241" s="65"/>
      <c r="C241" s="58">
        <v>242</v>
      </c>
      <c r="D241" s="66">
        <f>SUM(D242:D250)+D251+D252</f>
        <v>28839882.48</v>
      </c>
      <c r="E241" s="66">
        <f>SUM(E242:E250)+E251+E252</f>
        <v>26708440.619999997</v>
      </c>
      <c r="F241" s="60">
        <f>E241/D241</f>
        <v>0.92609394780030319</v>
      </c>
    </row>
    <row r="242" spans="1:8" ht="21" customHeight="1" x14ac:dyDescent="0.3">
      <c r="A242" s="102" t="s">
        <v>128</v>
      </c>
      <c r="B242" s="126" t="s">
        <v>17</v>
      </c>
      <c r="C242" s="129">
        <v>520185700</v>
      </c>
      <c r="D242" s="69">
        <v>0</v>
      </c>
      <c r="E242" s="69">
        <v>0</v>
      </c>
      <c r="F242" s="70" t="s">
        <v>283</v>
      </c>
    </row>
    <row r="243" spans="1:8" ht="28.2" x14ac:dyDescent="0.3">
      <c r="A243" s="102" t="s">
        <v>129</v>
      </c>
      <c r="B243" s="126" t="s">
        <v>17</v>
      </c>
      <c r="C243" s="129">
        <v>520282900</v>
      </c>
      <c r="D243" s="69">
        <v>10346689.640000001</v>
      </c>
      <c r="E243" s="69">
        <v>9610977.75</v>
      </c>
      <c r="F243" s="70">
        <v>0.92889398294544756</v>
      </c>
    </row>
    <row r="244" spans="1:8" ht="42" x14ac:dyDescent="0.3">
      <c r="A244" s="102" t="s">
        <v>33</v>
      </c>
      <c r="B244" s="126" t="s">
        <v>17</v>
      </c>
      <c r="C244" s="129">
        <v>520285700</v>
      </c>
      <c r="D244" s="69">
        <v>285628.61</v>
      </c>
      <c r="E244" s="69">
        <v>159068.93</v>
      </c>
      <c r="F244" s="70">
        <v>0.55690825229307384</v>
      </c>
    </row>
    <row r="245" spans="1:8" x14ac:dyDescent="0.3">
      <c r="A245" s="102" t="s">
        <v>130</v>
      </c>
      <c r="B245" s="126" t="s">
        <v>17</v>
      </c>
      <c r="C245" s="129">
        <v>520385700</v>
      </c>
      <c r="D245" s="88">
        <v>340000</v>
      </c>
      <c r="E245" s="88">
        <v>340000</v>
      </c>
      <c r="F245" s="70">
        <v>1</v>
      </c>
    </row>
    <row r="246" spans="1:8" x14ac:dyDescent="0.3">
      <c r="A246" s="102" t="s">
        <v>131</v>
      </c>
      <c r="B246" s="126" t="s">
        <v>17</v>
      </c>
      <c r="C246" s="129">
        <v>520483000</v>
      </c>
      <c r="D246" s="88">
        <v>2417550.62</v>
      </c>
      <c r="E246" s="88">
        <v>2203136.6</v>
      </c>
      <c r="F246" s="70">
        <v>0.91130939793930765</v>
      </c>
    </row>
    <row r="247" spans="1:8" ht="28.2" x14ac:dyDescent="0.3">
      <c r="A247" s="102" t="s">
        <v>132</v>
      </c>
      <c r="B247" s="126" t="s">
        <v>17</v>
      </c>
      <c r="C247" s="129">
        <v>520585700</v>
      </c>
      <c r="D247" s="69">
        <v>1412150</v>
      </c>
      <c r="E247" s="69">
        <v>1276364.32</v>
      </c>
      <c r="F247" s="70">
        <v>0.90384471904542718</v>
      </c>
    </row>
    <row r="248" spans="1:8" s="14" customFormat="1" ht="28.2" x14ac:dyDescent="0.3">
      <c r="A248" s="102" t="s">
        <v>194</v>
      </c>
      <c r="B248" s="126" t="s">
        <v>19</v>
      </c>
      <c r="C248" s="129">
        <v>520685700</v>
      </c>
      <c r="D248" s="88">
        <v>40000</v>
      </c>
      <c r="E248" s="88">
        <v>40000</v>
      </c>
      <c r="F248" s="70">
        <v>1</v>
      </c>
    </row>
    <row r="249" spans="1:8" s="17" customFormat="1" x14ac:dyDescent="0.3">
      <c r="A249" s="102" t="s">
        <v>225</v>
      </c>
      <c r="B249" s="126" t="s">
        <v>17</v>
      </c>
      <c r="C249" s="129">
        <v>520382300</v>
      </c>
      <c r="D249" s="88">
        <v>13767040.609999999</v>
      </c>
      <c r="E249" s="88">
        <v>12848070.02</v>
      </c>
      <c r="F249" s="70">
        <v>0.93324850154560557</v>
      </c>
    </row>
    <row r="250" spans="1:8" s="17" customFormat="1" x14ac:dyDescent="0.3">
      <c r="A250" s="102" t="s">
        <v>226</v>
      </c>
      <c r="B250" s="126" t="s">
        <v>19</v>
      </c>
      <c r="C250" s="129">
        <v>1110574510</v>
      </c>
      <c r="D250" s="88">
        <v>160292</v>
      </c>
      <c r="E250" s="88">
        <v>160292</v>
      </c>
      <c r="F250" s="70">
        <v>1</v>
      </c>
    </row>
    <row r="251" spans="1:8" s="17" customFormat="1" x14ac:dyDescent="0.3">
      <c r="A251" s="102" t="s">
        <v>226</v>
      </c>
      <c r="B251" s="126" t="s">
        <v>18</v>
      </c>
      <c r="C251" s="129">
        <v>1110551440</v>
      </c>
      <c r="D251" s="88">
        <v>11826</v>
      </c>
      <c r="E251" s="88">
        <v>11826</v>
      </c>
      <c r="F251" s="70">
        <v>1</v>
      </c>
    </row>
    <row r="252" spans="1:8" x14ac:dyDescent="0.3">
      <c r="A252" s="102"/>
      <c r="B252" s="126" t="s">
        <v>19</v>
      </c>
      <c r="C252" s="138" t="s">
        <v>234</v>
      </c>
      <c r="D252" s="88">
        <v>58705</v>
      </c>
      <c r="E252" s="88">
        <v>58705</v>
      </c>
      <c r="F252" s="128">
        <f>E252/D252</f>
        <v>1</v>
      </c>
      <c r="H252" s="23"/>
    </row>
    <row r="253" spans="1:8" x14ac:dyDescent="0.3">
      <c r="A253" s="53" t="s">
        <v>133</v>
      </c>
      <c r="B253" s="54"/>
      <c r="C253" s="55" t="s">
        <v>20</v>
      </c>
      <c r="D253" s="38">
        <f>SUM(D254:D255)</f>
        <v>57185587.439999998</v>
      </c>
      <c r="E253" s="38">
        <f>SUM(E254:E255)</f>
        <v>49257211.109999999</v>
      </c>
      <c r="F253" s="109">
        <f t="shared" ref="F253:F261" si="16">E253/D253</f>
        <v>0.86135708864897864</v>
      </c>
    </row>
    <row r="254" spans="1:8" x14ac:dyDescent="0.3">
      <c r="A254" s="53"/>
      <c r="B254" s="54"/>
      <c r="C254" s="55" t="s">
        <v>19</v>
      </c>
      <c r="D254" s="38">
        <f>D265</f>
        <v>1077031</v>
      </c>
      <c r="E254" s="38">
        <f>E265</f>
        <v>1077031</v>
      </c>
      <c r="F254" s="109">
        <f t="shared" si="16"/>
        <v>1</v>
      </c>
    </row>
    <row r="255" spans="1:8" x14ac:dyDescent="0.3">
      <c r="A255" s="53"/>
      <c r="B255" s="54"/>
      <c r="C255" s="55" t="s">
        <v>17</v>
      </c>
      <c r="D255" s="38">
        <f>D256+SUM(D262:D264)+D260</f>
        <v>56108556.439999998</v>
      </c>
      <c r="E255" s="38">
        <f>E256+SUM(E262:E264)+E260</f>
        <v>48180180.109999999</v>
      </c>
      <c r="F255" s="109">
        <f t="shared" si="16"/>
        <v>0.8586957706089221</v>
      </c>
    </row>
    <row r="256" spans="1:8" ht="14.4" customHeight="1" x14ac:dyDescent="0.3">
      <c r="A256" s="65" t="s">
        <v>25</v>
      </c>
      <c r="B256" s="65"/>
      <c r="C256" s="58">
        <v>203</v>
      </c>
      <c r="D256" s="66">
        <f>SUM(D257:D258)</f>
        <v>291509.89</v>
      </c>
      <c r="E256" s="66">
        <f>SUM(E257:E258)</f>
        <v>170959.89</v>
      </c>
      <c r="F256" s="60">
        <f t="shared" si="16"/>
        <v>0.58646343010866631</v>
      </c>
    </row>
    <row r="257" spans="1:6" ht="27.6" x14ac:dyDescent="0.3">
      <c r="A257" s="97" t="s">
        <v>134</v>
      </c>
      <c r="B257" s="147" t="s">
        <v>17</v>
      </c>
      <c r="C257" s="103" t="s">
        <v>192</v>
      </c>
      <c r="D257" s="69">
        <v>239509.89</v>
      </c>
      <c r="E257" s="69">
        <v>136959.89000000001</v>
      </c>
      <c r="F257" s="70">
        <v>0.57183396476863646</v>
      </c>
    </row>
    <row r="258" spans="1:6" s="14" customFormat="1" ht="27.6" x14ac:dyDescent="0.3">
      <c r="A258" s="97" t="s">
        <v>134</v>
      </c>
      <c r="B258" s="147" t="s">
        <v>17</v>
      </c>
      <c r="C258" s="100" t="s">
        <v>261</v>
      </c>
      <c r="D258" s="69">
        <v>52000</v>
      </c>
      <c r="E258" s="69">
        <v>34000</v>
      </c>
      <c r="F258" s="70">
        <v>0.65384615384615385</v>
      </c>
    </row>
    <row r="259" spans="1:6" s="26" customFormat="1" x14ac:dyDescent="0.3">
      <c r="A259" s="95" t="s">
        <v>86</v>
      </c>
      <c r="B259" s="147"/>
      <c r="C259" s="156" t="s">
        <v>282</v>
      </c>
      <c r="D259" s="157">
        <f>D260</f>
        <v>145500</v>
      </c>
      <c r="E259" s="157">
        <f>E260</f>
        <v>0</v>
      </c>
      <c r="F259" s="85">
        <f>E259/D259</f>
        <v>0</v>
      </c>
    </row>
    <row r="260" spans="1:6" s="26" customFormat="1" ht="27.6" x14ac:dyDescent="0.3">
      <c r="A260" s="97" t="s">
        <v>280</v>
      </c>
      <c r="B260" s="147" t="s">
        <v>17</v>
      </c>
      <c r="C260" s="100" t="s">
        <v>281</v>
      </c>
      <c r="D260" s="69">
        <v>145500</v>
      </c>
      <c r="E260" s="69">
        <v>0</v>
      </c>
      <c r="F260" s="70">
        <v>0</v>
      </c>
    </row>
    <row r="261" spans="1:6" x14ac:dyDescent="0.3">
      <c r="A261" s="65" t="s">
        <v>39</v>
      </c>
      <c r="B261" s="158"/>
      <c r="C261" s="58">
        <v>242</v>
      </c>
      <c r="D261" s="66">
        <f>SUM(D262:D265)</f>
        <v>56748577.549999997</v>
      </c>
      <c r="E261" s="66">
        <f>SUM(E262:E265)</f>
        <v>49086251.219999999</v>
      </c>
      <c r="F261" s="60">
        <f t="shared" si="16"/>
        <v>0.86497764947061662</v>
      </c>
    </row>
    <row r="262" spans="1:6" ht="31.95" customHeight="1" x14ac:dyDescent="0.3">
      <c r="A262" s="90" t="s">
        <v>135</v>
      </c>
      <c r="B262" s="147" t="s">
        <v>17</v>
      </c>
      <c r="C262" s="103">
        <v>530283400</v>
      </c>
      <c r="D262" s="69">
        <v>49666115.159999996</v>
      </c>
      <c r="E262" s="69">
        <v>44394728.82</v>
      </c>
      <c r="F262" s="70">
        <v>0.89386352600725538</v>
      </c>
    </row>
    <row r="263" spans="1:6" ht="28.2" x14ac:dyDescent="0.3">
      <c r="A263" s="102" t="s">
        <v>134</v>
      </c>
      <c r="B263" s="126" t="s">
        <v>17</v>
      </c>
      <c r="C263" s="103">
        <v>530284200</v>
      </c>
      <c r="D263" s="69">
        <v>96910</v>
      </c>
      <c r="E263" s="69">
        <v>96910</v>
      </c>
      <c r="F263" s="70">
        <v>1</v>
      </c>
    </row>
    <row r="264" spans="1:6" ht="33" customHeight="1" x14ac:dyDescent="0.3">
      <c r="A264" s="102" t="s">
        <v>135</v>
      </c>
      <c r="B264" s="147" t="s">
        <v>17</v>
      </c>
      <c r="C264" s="103">
        <v>530384200</v>
      </c>
      <c r="D264" s="69">
        <v>5908521.3899999997</v>
      </c>
      <c r="E264" s="69">
        <v>3517581.4</v>
      </c>
      <c r="F264" s="70">
        <v>0.59534038515175791</v>
      </c>
    </row>
    <row r="265" spans="1:6" s="18" customFormat="1" ht="45.6" customHeight="1" x14ac:dyDescent="0.3">
      <c r="A265" s="102" t="s">
        <v>265</v>
      </c>
      <c r="B265" s="126" t="s">
        <v>19</v>
      </c>
      <c r="C265" s="103">
        <v>3940174430</v>
      </c>
      <c r="D265" s="69">
        <v>1077031</v>
      </c>
      <c r="E265" s="69">
        <v>1077031</v>
      </c>
      <c r="F265" s="70">
        <f>E265/D265</f>
        <v>1</v>
      </c>
    </row>
    <row r="266" spans="1:6" x14ac:dyDescent="0.3">
      <c r="A266" s="139"/>
      <c r="B266" s="139"/>
      <c r="C266" s="139"/>
      <c r="D266" s="139"/>
      <c r="E266" s="139"/>
      <c r="F266" s="139"/>
    </row>
    <row r="267" spans="1:6" x14ac:dyDescent="0.3">
      <c r="A267" s="75" t="s">
        <v>136</v>
      </c>
      <c r="B267" s="159"/>
      <c r="C267" s="29" t="s">
        <v>20</v>
      </c>
      <c r="D267" s="30">
        <f>SUM(D268:D269)</f>
        <v>19285193.210000001</v>
      </c>
      <c r="E267" s="30">
        <f>SUM(E268:E269)</f>
        <v>7843478.8700000001</v>
      </c>
      <c r="F267" s="78">
        <f>E267/D267</f>
        <v>0.40670989315953032</v>
      </c>
    </row>
    <row r="268" spans="1:6" x14ac:dyDescent="0.3">
      <c r="A268" s="75"/>
      <c r="B268" s="159"/>
      <c r="C268" s="29" t="s">
        <v>19</v>
      </c>
      <c r="D268" s="30">
        <f t="shared" ref="D268:E270" si="17">D271</f>
        <v>9108880</v>
      </c>
      <c r="E268" s="30">
        <f t="shared" si="17"/>
        <v>1131504.6399999999</v>
      </c>
      <c r="F268" s="78">
        <f>E268/D268</f>
        <v>0.12421995239809942</v>
      </c>
    </row>
    <row r="269" spans="1:6" x14ac:dyDescent="0.3">
      <c r="A269" s="75"/>
      <c r="B269" s="76"/>
      <c r="C269" s="29" t="s">
        <v>17</v>
      </c>
      <c r="D269" s="30">
        <f>D272+D280</f>
        <v>10176313.210000001</v>
      </c>
      <c r="E269" s="30">
        <f>E272+E280</f>
        <v>6711974.2300000004</v>
      </c>
      <c r="F269" s="78">
        <f>E269/D269</f>
        <v>0.65956836149700226</v>
      </c>
    </row>
    <row r="270" spans="1:6" x14ac:dyDescent="0.3">
      <c r="A270" s="53" t="s">
        <v>137</v>
      </c>
      <c r="B270" s="54"/>
      <c r="C270" s="55" t="s">
        <v>20</v>
      </c>
      <c r="D270" s="38">
        <f>D273</f>
        <v>19085193.210000001</v>
      </c>
      <c r="E270" s="38">
        <f t="shared" si="17"/>
        <v>7843478.8700000001</v>
      </c>
      <c r="F270" s="109">
        <f>E270/D270</f>
        <v>0.41097193953951067</v>
      </c>
    </row>
    <row r="271" spans="1:6" x14ac:dyDescent="0.3">
      <c r="A271" s="53"/>
      <c r="B271" s="54"/>
      <c r="C271" s="54" t="s">
        <v>19</v>
      </c>
      <c r="D271" s="38">
        <f>D278+D277</f>
        <v>9108880</v>
      </c>
      <c r="E271" s="38">
        <f>E278+E277</f>
        <v>1131504.6399999999</v>
      </c>
      <c r="F271" s="109">
        <f t="shared" ref="F271:F272" si="18">E271/D271</f>
        <v>0.12421995239809942</v>
      </c>
    </row>
    <row r="272" spans="1:6" x14ac:dyDescent="0.3">
      <c r="A272" s="53"/>
      <c r="B272" s="54"/>
      <c r="C272" s="54" t="s">
        <v>17</v>
      </c>
      <c r="D272" s="38">
        <f>SUM(D274:D276)</f>
        <v>9976313.2100000009</v>
      </c>
      <c r="E272" s="38">
        <f>SUM(E274:E276)</f>
        <v>6711974.2300000004</v>
      </c>
      <c r="F272" s="109">
        <f t="shared" si="18"/>
        <v>0.67279104902922349</v>
      </c>
    </row>
    <row r="273" spans="1:6" ht="14.4" customHeight="1" x14ac:dyDescent="0.3">
      <c r="A273" s="65" t="s">
        <v>86</v>
      </c>
      <c r="B273" s="65"/>
      <c r="C273" s="58">
        <v>208</v>
      </c>
      <c r="D273" s="66">
        <f>SUM(D274:D278)</f>
        <v>19085193.210000001</v>
      </c>
      <c r="E273" s="66">
        <f>SUM(E274:E278)</f>
        <v>7843478.8700000001</v>
      </c>
      <c r="F273" s="60">
        <f>E273/D273</f>
        <v>0.41097193953951067</v>
      </c>
    </row>
    <row r="274" spans="1:6" ht="28.2" x14ac:dyDescent="0.3">
      <c r="A274" s="90" t="s">
        <v>138</v>
      </c>
      <c r="B274" s="68" t="s">
        <v>17</v>
      </c>
      <c r="C274" s="138" t="s">
        <v>251</v>
      </c>
      <c r="D274" s="88">
        <v>1623809.45</v>
      </c>
      <c r="E274" s="88">
        <v>1277404</v>
      </c>
      <c r="F274" s="128">
        <v>0.78667112080176649</v>
      </c>
    </row>
    <row r="275" spans="1:6" s="5" customFormat="1" ht="28.2" x14ac:dyDescent="0.3">
      <c r="A275" s="90" t="s">
        <v>138</v>
      </c>
      <c r="B275" s="68" t="s">
        <v>17</v>
      </c>
      <c r="C275" s="138" t="s">
        <v>252</v>
      </c>
      <c r="D275" s="88">
        <v>860790.55</v>
      </c>
      <c r="E275" s="88">
        <v>591554.70000000007</v>
      </c>
      <c r="F275" s="128">
        <v>0.68722257696718447</v>
      </c>
    </row>
    <row r="276" spans="1:6" s="5" customFormat="1" ht="28.2" x14ac:dyDescent="0.3">
      <c r="A276" s="90" t="s">
        <v>138</v>
      </c>
      <c r="B276" s="68" t="s">
        <v>17</v>
      </c>
      <c r="C276" s="138" t="s">
        <v>253</v>
      </c>
      <c r="D276" s="88">
        <v>7491713.21</v>
      </c>
      <c r="E276" s="88">
        <v>4843015.53</v>
      </c>
      <c r="F276" s="128">
        <v>0.64644966968776962</v>
      </c>
    </row>
    <row r="277" spans="1:6" s="18" customFormat="1" ht="95.4" customHeight="1" x14ac:dyDescent="0.3">
      <c r="A277" s="90" t="s">
        <v>233</v>
      </c>
      <c r="B277" s="68" t="s">
        <v>19</v>
      </c>
      <c r="C277" s="129">
        <v>1420172040</v>
      </c>
      <c r="D277" s="88">
        <v>1131505</v>
      </c>
      <c r="E277" s="88">
        <v>1131504.6399999999</v>
      </c>
      <c r="F277" s="128">
        <v>0.99999968183967358</v>
      </c>
    </row>
    <row r="278" spans="1:6" s="18" customFormat="1" ht="129" customHeight="1" x14ac:dyDescent="0.3">
      <c r="A278" s="90" t="s">
        <v>228</v>
      </c>
      <c r="B278" s="68" t="s">
        <v>19</v>
      </c>
      <c r="C278" s="129">
        <v>1440475200</v>
      </c>
      <c r="D278" s="88">
        <v>7977375</v>
      </c>
      <c r="E278" s="88">
        <v>0</v>
      </c>
      <c r="F278" s="128">
        <v>0</v>
      </c>
    </row>
    <row r="279" spans="1:6" s="26" customFormat="1" ht="16.2" customHeight="1" x14ac:dyDescent="0.3">
      <c r="A279" s="90"/>
      <c r="B279" s="68"/>
      <c r="C279" s="129"/>
      <c r="D279" s="88"/>
      <c r="E279" s="88"/>
      <c r="F279" s="128"/>
    </row>
    <row r="280" spans="1:6" s="26" customFormat="1" ht="28.8" customHeight="1" x14ac:dyDescent="0.3">
      <c r="A280" s="135" t="s">
        <v>275</v>
      </c>
      <c r="B280" s="160"/>
      <c r="C280" s="127" t="s">
        <v>17</v>
      </c>
      <c r="D280" s="38">
        <f>SUM(D282:D283)</f>
        <v>200000</v>
      </c>
      <c r="E280" s="38">
        <f>SUM(E282:E283)</f>
        <v>0</v>
      </c>
      <c r="F280" s="109">
        <f>E280/D280</f>
        <v>0</v>
      </c>
    </row>
    <row r="281" spans="1:6" s="26" customFormat="1" ht="14.4" customHeight="1" x14ac:dyDescent="0.3">
      <c r="A281" s="161" t="s">
        <v>86</v>
      </c>
      <c r="B281" s="162"/>
      <c r="C281" s="83">
        <v>208</v>
      </c>
      <c r="D281" s="84">
        <f>SUM(D282:D283)</f>
        <v>200000</v>
      </c>
      <c r="E281" s="84">
        <f>SUM(E282:E283)</f>
        <v>0</v>
      </c>
      <c r="F281" s="152">
        <f>E281/D281</f>
        <v>0</v>
      </c>
    </row>
    <row r="282" spans="1:6" s="26" customFormat="1" ht="32.4" customHeight="1" x14ac:dyDescent="0.3">
      <c r="A282" s="90" t="s">
        <v>276</v>
      </c>
      <c r="B282" s="68" t="s">
        <v>17</v>
      </c>
      <c r="C282" s="138" t="s">
        <v>278</v>
      </c>
      <c r="D282" s="88">
        <v>100000</v>
      </c>
      <c r="E282" s="88">
        <v>0</v>
      </c>
      <c r="F282" s="128">
        <v>0</v>
      </c>
    </row>
    <row r="283" spans="1:6" s="26" customFormat="1" ht="36" customHeight="1" x14ac:dyDescent="0.3">
      <c r="A283" s="90" t="s">
        <v>277</v>
      </c>
      <c r="B283" s="68" t="s">
        <v>17</v>
      </c>
      <c r="C283" s="138" t="s">
        <v>279</v>
      </c>
      <c r="D283" s="88">
        <v>100000</v>
      </c>
      <c r="E283" s="88">
        <v>0</v>
      </c>
      <c r="F283" s="128">
        <v>0</v>
      </c>
    </row>
    <row r="284" spans="1:6" s="24" customFormat="1" x14ac:dyDescent="0.3">
      <c r="A284" s="139"/>
      <c r="B284" s="139"/>
      <c r="C284" s="139"/>
      <c r="D284" s="139"/>
      <c r="E284" s="139"/>
      <c r="F284" s="139"/>
    </row>
    <row r="285" spans="1:6" x14ac:dyDescent="0.3">
      <c r="A285" s="75" t="s">
        <v>139</v>
      </c>
      <c r="B285" s="76"/>
      <c r="C285" s="29" t="s">
        <v>20</v>
      </c>
      <c r="D285" s="30">
        <f>SUM(D286:D287)</f>
        <v>74334070.609999999</v>
      </c>
      <c r="E285" s="30">
        <f>SUM(E286:E287)</f>
        <v>56016484.18</v>
      </c>
      <c r="F285" s="78">
        <f>E285/D285</f>
        <v>0.75357751459482458</v>
      </c>
    </row>
    <row r="286" spans="1:6" x14ac:dyDescent="0.3">
      <c r="A286" s="75"/>
      <c r="B286" s="76"/>
      <c r="C286" s="29" t="s">
        <v>19</v>
      </c>
      <c r="D286" s="30">
        <f>D289</f>
        <v>36587000</v>
      </c>
      <c r="E286" s="30">
        <f>E289</f>
        <v>33578027.390000001</v>
      </c>
      <c r="F286" s="78">
        <f>E286/D286</f>
        <v>0.91775842211714542</v>
      </c>
    </row>
    <row r="287" spans="1:6" x14ac:dyDescent="0.3">
      <c r="A287" s="75"/>
      <c r="B287" s="76"/>
      <c r="C287" s="29" t="s">
        <v>17</v>
      </c>
      <c r="D287" s="30">
        <f>D290</f>
        <v>37747070.609999999</v>
      </c>
      <c r="E287" s="30">
        <f>E290</f>
        <v>22438456.789999999</v>
      </c>
      <c r="F287" s="78">
        <f>E287/D287</f>
        <v>0.59444233492533793</v>
      </c>
    </row>
    <row r="288" spans="1:6" s="7" customFormat="1" x14ac:dyDescent="0.3">
      <c r="A288" s="53" t="s">
        <v>140</v>
      </c>
      <c r="B288" s="163"/>
      <c r="C288" s="55" t="s">
        <v>20</v>
      </c>
      <c r="D288" s="38">
        <f>SUM(D291)</f>
        <v>74334070.609999999</v>
      </c>
      <c r="E288" s="38">
        <f>SUM(E291)</f>
        <v>56016484.18</v>
      </c>
      <c r="F288" s="109">
        <f>E288/D288</f>
        <v>0.75357751459482458</v>
      </c>
    </row>
    <row r="289" spans="1:6" ht="14.4" customHeight="1" x14ac:dyDescent="0.3">
      <c r="A289" s="53"/>
      <c r="B289" s="163"/>
      <c r="C289" s="55" t="s">
        <v>19</v>
      </c>
      <c r="D289" s="38">
        <f>D295+D296</f>
        <v>36587000</v>
      </c>
      <c r="E289" s="38">
        <f>E295+E296</f>
        <v>33578027.390000001</v>
      </c>
      <c r="F289" s="109">
        <f t="shared" ref="F289:F290" si="19">E289/D289</f>
        <v>0.91775842211714542</v>
      </c>
    </row>
    <row r="290" spans="1:6" x14ac:dyDescent="0.3">
      <c r="A290" s="53"/>
      <c r="B290" s="163"/>
      <c r="C290" s="55" t="s">
        <v>17</v>
      </c>
      <c r="D290" s="38">
        <f>SUM(D292:D294)</f>
        <v>37747070.609999999</v>
      </c>
      <c r="E290" s="38">
        <f>SUM(E292:E294)</f>
        <v>22438456.789999999</v>
      </c>
      <c r="F290" s="109">
        <f t="shared" si="19"/>
        <v>0.59444233492533793</v>
      </c>
    </row>
    <row r="291" spans="1:6" x14ac:dyDescent="0.3">
      <c r="A291" s="65" t="s">
        <v>86</v>
      </c>
      <c r="B291" s="65"/>
      <c r="C291" s="58">
        <v>208</v>
      </c>
      <c r="D291" s="66">
        <f>SUM(D292:D296)</f>
        <v>74334070.609999999</v>
      </c>
      <c r="E291" s="66">
        <f>SUM(E292:E296)</f>
        <v>56016484.18</v>
      </c>
      <c r="F291" s="60">
        <f>E291/D291</f>
        <v>0.75357751459482458</v>
      </c>
    </row>
    <row r="292" spans="1:6" ht="42" x14ac:dyDescent="0.3">
      <c r="A292" s="102" t="s">
        <v>142</v>
      </c>
      <c r="B292" s="126" t="s">
        <v>17</v>
      </c>
      <c r="C292" s="129">
        <v>710185100</v>
      </c>
      <c r="D292" s="88">
        <v>34175023.649999999</v>
      </c>
      <c r="E292" s="88">
        <v>20455909.829999998</v>
      </c>
      <c r="F292" s="128">
        <v>0.59856315066514953</v>
      </c>
    </row>
    <row r="293" spans="1:6" s="6" customFormat="1" ht="55.8" x14ac:dyDescent="0.3">
      <c r="A293" s="102" t="s">
        <v>143</v>
      </c>
      <c r="B293" s="126" t="s">
        <v>17</v>
      </c>
      <c r="C293" s="129" t="s">
        <v>141</v>
      </c>
      <c r="D293" s="88">
        <v>2748885.46</v>
      </c>
      <c r="E293" s="88">
        <v>1159385.46</v>
      </c>
      <c r="F293" s="128">
        <v>0.42176564897687663</v>
      </c>
    </row>
    <row r="294" spans="1:6" s="18" customFormat="1" ht="72" customHeight="1" x14ac:dyDescent="0.3">
      <c r="A294" s="102" t="s">
        <v>231</v>
      </c>
      <c r="B294" s="126" t="s">
        <v>17</v>
      </c>
      <c r="C294" s="129" t="s">
        <v>230</v>
      </c>
      <c r="D294" s="88">
        <v>823161.5</v>
      </c>
      <c r="E294" s="88">
        <v>823161.5</v>
      </c>
      <c r="F294" s="128">
        <v>1</v>
      </c>
    </row>
    <row r="295" spans="1:6" s="6" customFormat="1" x14ac:dyDescent="0.3">
      <c r="A295" s="102" t="s">
        <v>144</v>
      </c>
      <c r="B295" s="126" t="s">
        <v>19</v>
      </c>
      <c r="C295" s="129">
        <v>2410572440</v>
      </c>
      <c r="D295" s="88">
        <v>20848000</v>
      </c>
      <c r="E295" s="88">
        <v>17949868.890000001</v>
      </c>
      <c r="F295" s="128">
        <v>0.86098757146968541</v>
      </c>
    </row>
    <row r="296" spans="1:6" s="6" customFormat="1" ht="59.4" customHeight="1" x14ac:dyDescent="0.3">
      <c r="A296" s="102" t="s">
        <v>145</v>
      </c>
      <c r="B296" s="126" t="s">
        <v>19</v>
      </c>
      <c r="C296" s="129">
        <v>2410574790</v>
      </c>
      <c r="D296" s="88">
        <v>15739000</v>
      </c>
      <c r="E296" s="88">
        <v>15628158.5</v>
      </c>
      <c r="F296" s="128">
        <v>0.99295752589109854</v>
      </c>
    </row>
    <row r="297" spans="1:6" x14ac:dyDescent="0.3">
      <c r="A297" s="52"/>
      <c r="B297" s="52"/>
      <c r="C297" s="52"/>
      <c r="D297" s="52"/>
      <c r="E297" s="52"/>
      <c r="F297" s="52"/>
    </row>
    <row r="298" spans="1:6" x14ac:dyDescent="0.3">
      <c r="A298" s="75" t="s">
        <v>146</v>
      </c>
      <c r="B298" s="164"/>
      <c r="C298" s="165" t="s">
        <v>20</v>
      </c>
      <c r="D298" s="166">
        <f>SUM(D299:D301)</f>
        <v>1373000</v>
      </c>
      <c r="E298" s="166">
        <f>SUM(E299:E301)</f>
        <v>1373000</v>
      </c>
      <c r="F298" s="78">
        <f t="shared" ref="F298:F299" si="20">E298/D298</f>
        <v>1</v>
      </c>
    </row>
    <row r="299" spans="1:6" x14ac:dyDescent="0.3">
      <c r="A299" s="75"/>
      <c r="B299" s="164"/>
      <c r="C299" s="165" t="s">
        <v>18</v>
      </c>
      <c r="D299" s="166">
        <f t="shared" ref="D299:E301" si="21">D303</f>
        <v>881600</v>
      </c>
      <c r="E299" s="166">
        <f t="shared" si="21"/>
        <v>881600</v>
      </c>
      <c r="F299" s="78">
        <f t="shared" si="20"/>
        <v>1</v>
      </c>
    </row>
    <row r="300" spans="1:6" x14ac:dyDescent="0.3">
      <c r="A300" s="75"/>
      <c r="B300" s="164"/>
      <c r="C300" s="29" t="s">
        <v>19</v>
      </c>
      <c r="D300" s="77">
        <f t="shared" si="21"/>
        <v>271000</v>
      </c>
      <c r="E300" s="77">
        <f t="shared" si="21"/>
        <v>271000</v>
      </c>
      <c r="F300" s="78">
        <f t="shared" ref="F300:F305" si="22">E300/D300</f>
        <v>1</v>
      </c>
    </row>
    <row r="301" spans="1:6" x14ac:dyDescent="0.3">
      <c r="A301" s="75"/>
      <c r="B301" s="164"/>
      <c r="C301" s="29" t="s">
        <v>17</v>
      </c>
      <c r="D301" s="77">
        <f t="shared" si="21"/>
        <v>220400</v>
      </c>
      <c r="E301" s="77">
        <f t="shared" si="21"/>
        <v>220400</v>
      </c>
      <c r="F301" s="78">
        <f t="shared" si="22"/>
        <v>1</v>
      </c>
    </row>
    <row r="302" spans="1:6" x14ac:dyDescent="0.3">
      <c r="A302" s="53" t="s">
        <v>147</v>
      </c>
      <c r="B302" s="167"/>
      <c r="C302" s="55" t="s">
        <v>20</v>
      </c>
      <c r="D302" s="168">
        <f>SUM(D303:D305)</f>
        <v>1373000</v>
      </c>
      <c r="E302" s="168">
        <f>SUM(E303:E305)</f>
        <v>1373000</v>
      </c>
      <c r="F302" s="109">
        <f t="shared" si="22"/>
        <v>1</v>
      </c>
    </row>
    <row r="303" spans="1:6" s="26" customFormat="1" x14ac:dyDescent="0.3">
      <c r="A303" s="53"/>
      <c r="B303" s="167"/>
      <c r="C303" s="55" t="s">
        <v>18</v>
      </c>
      <c r="D303" s="168">
        <f>D307</f>
        <v>881600</v>
      </c>
      <c r="E303" s="168">
        <f>E307</f>
        <v>881600</v>
      </c>
      <c r="F303" s="109">
        <f>E303/D303</f>
        <v>1</v>
      </c>
    </row>
    <row r="304" spans="1:6" x14ac:dyDescent="0.3">
      <c r="A304" s="53"/>
      <c r="B304" s="167"/>
      <c r="C304" s="55" t="s">
        <v>19</v>
      </c>
      <c r="D304" s="38">
        <f>D311</f>
        <v>271000</v>
      </c>
      <c r="E304" s="38">
        <f>E311</f>
        <v>271000</v>
      </c>
      <c r="F304" s="109">
        <f t="shared" si="22"/>
        <v>1</v>
      </c>
    </row>
    <row r="305" spans="1:6" x14ac:dyDescent="0.3">
      <c r="A305" s="53"/>
      <c r="B305" s="167"/>
      <c r="C305" s="55" t="s">
        <v>17</v>
      </c>
      <c r="D305" s="38">
        <f>SUM(D308:D310)</f>
        <v>220400</v>
      </c>
      <c r="E305" s="38">
        <f>SUM(E308:E310)</f>
        <v>220400</v>
      </c>
      <c r="F305" s="109">
        <f t="shared" si="22"/>
        <v>1</v>
      </c>
    </row>
    <row r="306" spans="1:6" ht="14.4" customHeight="1" x14ac:dyDescent="0.3">
      <c r="A306" s="65" t="s">
        <v>86</v>
      </c>
      <c r="B306" s="65"/>
      <c r="C306" s="58">
        <v>208</v>
      </c>
      <c r="D306" s="66">
        <f>SUM(D307:D311)</f>
        <v>1373000</v>
      </c>
      <c r="E306" s="66">
        <f>SUM(E307:E311)</f>
        <v>1373000</v>
      </c>
      <c r="F306" s="60">
        <f>E306/D306</f>
        <v>1</v>
      </c>
    </row>
    <row r="307" spans="1:6" s="26" customFormat="1" ht="55.2" x14ac:dyDescent="0.3">
      <c r="A307" s="97" t="s">
        <v>274</v>
      </c>
      <c r="B307" s="68" t="s">
        <v>18</v>
      </c>
      <c r="C307" s="143">
        <v>1530450640</v>
      </c>
      <c r="D307" s="169">
        <v>881600</v>
      </c>
      <c r="E307" s="169">
        <v>881600</v>
      </c>
      <c r="F307" s="60">
        <v>1</v>
      </c>
    </row>
    <row r="308" spans="1:6" ht="69" x14ac:dyDescent="0.3">
      <c r="A308" s="97" t="s">
        <v>149</v>
      </c>
      <c r="B308" s="68" t="s">
        <v>17</v>
      </c>
      <c r="C308" s="68" t="s">
        <v>148</v>
      </c>
      <c r="D308" s="170">
        <v>167400</v>
      </c>
      <c r="E308" s="170">
        <v>167400</v>
      </c>
      <c r="F308" s="70">
        <v>1</v>
      </c>
    </row>
    <row r="309" spans="1:6" ht="27.6" x14ac:dyDescent="0.3">
      <c r="A309" s="97" t="s">
        <v>150</v>
      </c>
      <c r="B309" s="96" t="s">
        <v>17</v>
      </c>
      <c r="C309" s="68">
        <v>810484800</v>
      </c>
      <c r="D309" s="170">
        <v>18000</v>
      </c>
      <c r="E309" s="170">
        <v>18000</v>
      </c>
      <c r="F309" s="70">
        <v>1</v>
      </c>
    </row>
    <row r="310" spans="1:6" ht="83.4" x14ac:dyDescent="0.3">
      <c r="A310" s="102" t="s">
        <v>151</v>
      </c>
      <c r="B310" s="96" t="s">
        <v>17</v>
      </c>
      <c r="C310" s="68">
        <v>810584800</v>
      </c>
      <c r="D310" s="170">
        <v>35000</v>
      </c>
      <c r="E310" s="170">
        <v>35000</v>
      </c>
      <c r="F310" s="70">
        <v>1</v>
      </c>
    </row>
    <row r="311" spans="1:6" s="22" customFormat="1" ht="28.2" x14ac:dyDescent="0.3">
      <c r="A311" s="102" t="s">
        <v>259</v>
      </c>
      <c r="B311" s="96" t="s">
        <v>19</v>
      </c>
      <c r="C311" s="68">
        <v>1530472150</v>
      </c>
      <c r="D311" s="170">
        <v>271000</v>
      </c>
      <c r="E311" s="170">
        <v>271000</v>
      </c>
      <c r="F311" s="70">
        <v>1</v>
      </c>
    </row>
    <row r="312" spans="1:6" x14ac:dyDescent="0.3">
      <c r="A312" s="52"/>
      <c r="B312" s="52"/>
      <c r="C312" s="52"/>
      <c r="D312" s="52"/>
      <c r="E312" s="52"/>
      <c r="F312" s="52"/>
    </row>
    <row r="313" spans="1:6" x14ac:dyDescent="0.3">
      <c r="A313" s="75" t="s">
        <v>152</v>
      </c>
      <c r="B313" s="76"/>
      <c r="C313" s="29" t="s">
        <v>20</v>
      </c>
      <c r="D313" s="30">
        <f>SUM(D314:D315)</f>
        <v>5640387.9999999991</v>
      </c>
      <c r="E313" s="30">
        <f>SUM(E314:E315)</f>
        <v>5343899.1999999993</v>
      </c>
      <c r="F313" s="31">
        <f>E313/D313</f>
        <v>0.94743468002555853</v>
      </c>
    </row>
    <row r="314" spans="1:6" x14ac:dyDescent="0.3">
      <c r="A314" s="75"/>
      <c r="B314" s="76"/>
      <c r="C314" s="29" t="s">
        <v>19</v>
      </c>
      <c r="D314" s="30">
        <f>D317</f>
        <v>4838487.9999999991</v>
      </c>
      <c r="E314" s="30">
        <f t="shared" ref="D314:E315" si="23">E317</f>
        <v>4838487.0599999996</v>
      </c>
      <c r="F314" s="31">
        <f t="shared" ref="F314:F318" si="24">E314/D314</f>
        <v>0.99999980572443303</v>
      </c>
    </row>
    <row r="315" spans="1:6" x14ac:dyDescent="0.3">
      <c r="A315" s="75"/>
      <c r="B315" s="76"/>
      <c r="C315" s="171" t="s">
        <v>17</v>
      </c>
      <c r="D315" s="172">
        <f t="shared" si="23"/>
        <v>801900</v>
      </c>
      <c r="E315" s="172">
        <f>E318</f>
        <v>505412.14</v>
      </c>
      <c r="F315" s="31">
        <f t="shared" si="24"/>
        <v>0.63026828781643596</v>
      </c>
    </row>
    <row r="316" spans="1:6" x14ac:dyDescent="0.3">
      <c r="A316" s="53" t="s">
        <v>153</v>
      </c>
      <c r="B316" s="54"/>
      <c r="C316" s="146" t="s">
        <v>20</v>
      </c>
      <c r="D316" s="173">
        <f>SUM(D317:D318)</f>
        <v>5640387.9999999991</v>
      </c>
      <c r="E316" s="173">
        <f>SUM(E317:E318)</f>
        <v>5343899.1999999993</v>
      </c>
      <c r="F316" s="141">
        <f t="shared" si="24"/>
        <v>0.94743468002555853</v>
      </c>
    </row>
    <row r="317" spans="1:6" x14ac:dyDescent="0.3">
      <c r="A317" s="53"/>
      <c r="B317" s="54"/>
      <c r="C317" s="146" t="s">
        <v>19</v>
      </c>
      <c r="D317" s="173">
        <f>D321+D327+D323</f>
        <v>4838487.9999999991</v>
      </c>
      <c r="E317" s="173">
        <f>E321+E327+E323</f>
        <v>4838487.0599999996</v>
      </c>
      <c r="F317" s="141">
        <f t="shared" si="24"/>
        <v>0.99999980572443303</v>
      </c>
    </row>
    <row r="318" spans="1:6" x14ac:dyDescent="0.3">
      <c r="A318" s="53"/>
      <c r="B318" s="54"/>
      <c r="C318" s="55" t="s">
        <v>17</v>
      </c>
      <c r="D318" s="38">
        <f>D320+D324+D326</f>
        <v>801900</v>
      </c>
      <c r="E318" s="38">
        <f>E320+E324+E326</f>
        <v>505412.14</v>
      </c>
      <c r="F318" s="109">
        <f t="shared" si="24"/>
        <v>0.63026828781643596</v>
      </c>
    </row>
    <row r="319" spans="1:6" x14ac:dyDescent="0.3">
      <c r="A319" s="65" t="s">
        <v>25</v>
      </c>
      <c r="B319" s="65"/>
      <c r="C319" s="58">
        <v>203</v>
      </c>
      <c r="D319" s="66">
        <f>SUM(D320:D321)</f>
        <v>5087995.1399999997</v>
      </c>
      <c r="E319" s="66">
        <f>SUM(E320:E321)</f>
        <v>4812464.2</v>
      </c>
      <c r="F319" s="60">
        <v>1</v>
      </c>
    </row>
    <row r="320" spans="1:6" s="17" customFormat="1" x14ac:dyDescent="0.3">
      <c r="A320" s="174" t="s">
        <v>207</v>
      </c>
      <c r="B320" s="65"/>
      <c r="C320" s="74" t="s">
        <v>262</v>
      </c>
      <c r="D320" s="88">
        <v>452398.33</v>
      </c>
      <c r="E320" s="88">
        <v>176868.33000000002</v>
      </c>
      <c r="F320" s="70">
        <v>0.39095707979293381</v>
      </c>
    </row>
    <row r="321" spans="1:6" s="17" customFormat="1" ht="45.6" customHeight="1" x14ac:dyDescent="0.3">
      <c r="A321" s="97" t="s">
        <v>206</v>
      </c>
      <c r="B321" s="65"/>
      <c r="C321" s="143">
        <v>3630173260</v>
      </c>
      <c r="D321" s="69">
        <v>4635596.8099999996</v>
      </c>
      <c r="E321" s="69">
        <v>4635595.87</v>
      </c>
      <c r="F321" s="70">
        <v>0.99999979722136367</v>
      </c>
    </row>
    <row r="322" spans="1:6" s="17" customFormat="1" x14ac:dyDescent="0.3">
      <c r="A322" s="65" t="s">
        <v>86</v>
      </c>
      <c r="B322" s="65"/>
      <c r="C322" s="72">
        <v>208</v>
      </c>
      <c r="D322" s="66">
        <f>D324+D323</f>
        <v>326480.86000000004</v>
      </c>
      <c r="E322" s="66">
        <f>E324+E323</f>
        <v>305523</v>
      </c>
      <c r="F322" s="60">
        <f>E322/D322</f>
        <v>0.9358067728687065</v>
      </c>
    </row>
    <row r="323" spans="1:6" s="22" customFormat="1" ht="42" x14ac:dyDescent="0.3">
      <c r="A323" s="90" t="s">
        <v>206</v>
      </c>
      <c r="B323" s="65"/>
      <c r="C323" s="143">
        <v>3630173260</v>
      </c>
      <c r="D323" s="101">
        <v>120399.77</v>
      </c>
      <c r="E323" s="101">
        <v>120399.77</v>
      </c>
      <c r="F323" s="70">
        <v>1</v>
      </c>
    </row>
    <row r="324" spans="1:6" s="17" customFormat="1" x14ac:dyDescent="0.3">
      <c r="A324" s="174" t="s">
        <v>207</v>
      </c>
      <c r="B324" s="65"/>
      <c r="C324" s="143">
        <v>910284600</v>
      </c>
      <c r="D324" s="88">
        <v>206081.09000000003</v>
      </c>
      <c r="E324" s="88">
        <v>185123.23</v>
      </c>
      <c r="F324" s="70">
        <v>0.89830284768000779</v>
      </c>
    </row>
    <row r="325" spans="1:6" s="17" customFormat="1" x14ac:dyDescent="0.3">
      <c r="A325" s="65" t="s">
        <v>39</v>
      </c>
      <c r="B325" s="65"/>
      <c r="C325" s="72">
        <v>242</v>
      </c>
      <c r="D325" s="66">
        <f>SUM(D326:D327)</f>
        <v>225912</v>
      </c>
      <c r="E325" s="66">
        <f>SUM(E326:E327)</f>
        <v>225912</v>
      </c>
      <c r="F325" s="60">
        <f>E325/D325</f>
        <v>1</v>
      </c>
    </row>
    <row r="326" spans="1:6" s="17" customFormat="1" x14ac:dyDescent="0.3">
      <c r="A326" s="174" t="s">
        <v>207</v>
      </c>
      <c r="B326" s="65"/>
      <c r="C326" s="143">
        <v>910284600</v>
      </c>
      <c r="D326" s="175">
        <v>143420.57999999999</v>
      </c>
      <c r="E326" s="175">
        <v>143420.57999999999</v>
      </c>
      <c r="F326" s="145">
        <v>1</v>
      </c>
    </row>
    <row r="327" spans="1:6" ht="42" x14ac:dyDescent="0.3">
      <c r="A327" s="102" t="s">
        <v>206</v>
      </c>
      <c r="B327" s="147" t="s">
        <v>17</v>
      </c>
      <c r="C327" s="129">
        <v>3630173260</v>
      </c>
      <c r="D327" s="88">
        <v>82491.42</v>
      </c>
      <c r="E327" s="88">
        <v>82491.42</v>
      </c>
      <c r="F327" s="128">
        <v>1</v>
      </c>
    </row>
    <row r="328" spans="1:6" x14ac:dyDescent="0.3">
      <c r="A328" s="52"/>
      <c r="B328" s="52"/>
      <c r="C328" s="52"/>
      <c r="D328" s="52"/>
      <c r="E328" s="52"/>
      <c r="F328" s="52"/>
    </row>
    <row r="329" spans="1:6" x14ac:dyDescent="0.3">
      <c r="A329" s="75" t="s">
        <v>154</v>
      </c>
      <c r="B329" s="76"/>
      <c r="C329" s="29" t="s">
        <v>20</v>
      </c>
      <c r="D329" s="30">
        <f>D332+D340</f>
        <v>26132479.93</v>
      </c>
      <c r="E329" s="30">
        <f t="shared" ref="E329" si="25">E332+E340</f>
        <v>9534680.2299999986</v>
      </c>
      <c r="F329" s="78">
        <f t="shared" ref="F329:F334" si="26">E329/D329</f>
        <v>0.36485937253334377</v>
      </c>
    </row>
    <row r="330" spans="1:6" x14ac:dyDescent="0.3">
      <c r="A330" s="75"/>
      <c r="B330" s="76"/>
      <c r="C330" s="29" t="s">
        <v>19</v>
      </c>
      <c r="D330" s="30">
        <f>D341</f>
        <v>15826077.199999999</v>
      </c>
      <c r="E330" s="30">
        <f>E341</f>
        <v>1613224.1700000002</v>
      </c>
      <c r="F330" s="78">
        <f t="shared" si="26"/>
        <v>0.10193455709921599</v>
      </c>
    </row>
    <row r="331" spans="1:6" x14ac:dyDescent="0.3">
      <c r="A331" s="75"/>
      <c r="B331" s="76"/>
      <c r="C331" s="29" t="s">
        <v>17</v>
      </c>
      <c r="D331" s="30">
        <f>D334+D342</f>
        <v>10306402.73</v>
      </c>
      <c r="E331" s="30">
        <f>E334+E342</f>
        <v>7921456.0599999987</v>
      </c>
      <c r="F331" s="78">
        <f t="shared" si="26"/>
        <v>0.76859562618702348</v>
      </c>
    </row>
    <row r="332" spans="1:6" x14ac:dyDescent="0.3">
      <c r="A332" s="53" t="s">
        <v>155</v>
      </c>
      <c r="B332" s="54"/>
      <c r="C332" s="55" t="s">
        <v>20</v>
      </c>
      <c r="D332" s="38">
        <f>SUM(D333:D334)</f>
        <v>480995.6</v>
      </c>
      <c r="E332" s="38">
        <f>SUM(E333:E334)</f>
        <v>293965.59999999998</v>
      </c>
      <c r="F332" s="109">
        <f t="shared" si="26"/>
        <v>0.61116068421415914</v>
      </c>
    </row>
    <row r="333" spans="1:6" x14ac:dyDescent="0.3">
      <c r="A333" s="53"/>
      <c r="B333" s="54"/>
      <c r="C333" s="55" t="s">
        <v>19</v>
      </c>
      <c r="D333" s="38">
        <v>0</v>
      </c>
      <c r="E333" s="38">
        <v>0</v>
      </c>
      <c r="F333" s="109" t="s">
        <v>283</v>
      </c>
    </row>
    <row r="334" spans="1:6" x14ac:dyDescent="0.3">
      <c r="A334" s="53"/>
      <c r="B334" s="54"/>
      <c r="C334" s="55" t="s">
        <v>17</v>
      </c>
      <c r="D334" s="38">
        <f>SUM(D336:D338)</f>
        <v>480995.6</v>
      </c>
      <c r="E334" s="38">
        <f>SUM(E336:E338)</f>
        <v>293965.59999999998</v>
      </c>
      <c r="F334" s="109">
        <f t="shared" si="26"/>
        <v>0.61116068421415914</v>
      </c>
    </row>
    <row r="335" spans="1:6" ht="14.4" customHeight="1" x14ac:dyDescent="0.3">
      <c r="A335" s="65" t="s">
        <v>86</v>
      </c>
      <c r="B335" s="65"/>
      <c r="C335" s="58">
        <v>208</v>
      </c>
      <c r="D335" s="66">
        <f>SUM(D336:D338)</f>
        <v>480995.6</v>
      </c>
      <c r="E335" s="66">
        <f>SUM(E336:E338)</f>
        <v>293965.59999999998</v>
      </c>
      <c r="F335" s="60">
        <f>E335/D335</f>
        <v>0.61116068421415914</v>
      </c>
    </row>
    <row r="336" spans="1:6" ht="28.2" x14ac:dyDescent="0.3">
      <c r="A336" s="102" t="s">
        <v>159</v>
      </c>
      <c r="B336" s="96" t="s">
        <v>17</v>
      </c>
      <c r="C336" s="129" t="s">
        <v>156</v>
      </c>
      <c r="D336" s="88">
        <v>234400</v>
      </c>
      <c r="E336" s="88">
        <v>114220</v>
      </c>
      <c r="F336" s="128">
        <v>0.48728668941979525</v>
      </c>
    </row>
    <row r="337" spans="1:6" ht="28.2" x14ac:dyDescent="0.3">
      <c r="A337" s="102" t="s">
        <v>160</v>
      </c>
      <c r="B337" s="126" t="s">
        <v>17</v>
      </c>
      <c r="C337" s="129" t="s">
        <v>157</v>
      </c>
      <c r="D337" s="88">
        <v>146650</v>
      </c>
      <c r="E337" s="88">
        <v>79800</v>
      </c>
      <c r="F337" s="70">
        <v>0.54415274463007157</v>
      </c>
    </row>
    <row r="338" spans="1:6" ht="28.2" x14ac:dyDescent="0.3">
      <c r="A338" s="102" t="s">
        <v>161</v>
      </c>
      <c r="B338" s="147" t="s">
        <v>17</v>
      </c>
      <c r="C338" s="129" t="s">
        <v>158</v>
      </c>
      <c r="D338" s="88">
        <v>99945.600000000006</v>
      </c>
      <c r="E338" s="88">
        <v>99945.600000000006</v>
      </c>
      <c r="F338" s="70">
        <v>1</v>
      </c>
    </row>
    <row r="339" spans="1:6" s="8" customFormat="1" x14ac:dyDescent="0.3">
      <c r="A339" s="139"/>
      <c r="B339" s="139"/>
      <c r="C339" s="129"/>
      <c r="D339" s="175"/>
      <c r="E339" s="175"/>
      <c r="F339" s="145"/>
    </row>
    <row r="340" spans="1:6" s="17" customFormat="1" ht="14.4" customHeight="1" x14ac:dyDescent="0.3">
      <c r="A340" s="53" t="s">
        <v>227</v>
      </c>
      <c r="B340" s="55"/>
      <c r="C340" s="176" t="s">
        <v>20</v>
      </c>
      <c r="D340" s="38">
        <f>SUM(D341:D342)</f>
        <v>25651484.329999998</v>
      </c>
      <c r="E340" s="38">
        <f>SUM(E341:E342)</f>
        <v>9240714.629999999</v>
      </c>
      <c r="F340" s="39">
        <f>E340/D340</f>
        <v>0.36024093230319509</v>
      </c>
    </row>
    <row r="341" spans="1:6" s="17" customFormat="1" x14ac:dyDescent="0.3">
      <c r="A341" s="53"/>
      <c r="B341" s="55"/>
      <c r="C341" s="176" t="s">
        <v>19</v>
      </c>
      <c r="D341" s="38">
        <f>D348+D349+D350</f>
        <v>15826077.199999999</v>
      </c>
      <c r="E341" s="38">
        <f>E348+E349+E350</f>
        <v>1613224.1700000002</v>
      </c>
      <c r="F341" s="39">
        <f>E341/D341</f>
        <v>0.10193455709921599</v>
      </c>
    </row>
    <row r="342" spans="1:6" s="17" customFormat="1" ht="15" customHeight="1" x14ac:dyDescent="0.3">
      <c r="A342" s="53"/>
      <c r="B342" s="55"/>
      <c r="C342" s="176" t="s">
        <v>17</v>
      </c>
      <c r="D342" s="38">
        <f>SUM(D344:D347)</f>
        <v>9825407.1300000008</v>
      </c>
      <c r="E342" s="38">
        <f>SUM(E344:E347)</f>
        <v>7627490.459999999</v>
      </c>
      <c r="F342" s="39">
        <f>E342/D342</f>
        <v>0.77630273830698737</v>
      </c>
    </row>
    <row r="343" spans="1:6" s="17" customFormat="1" ht="15" customHeight="1" x14ac:dyDescent="0.3">
      <c r="A343" s="150" t="s">
        <v>86</v>
      </c>
      <c r="B343" s="177"/>
      <c r="C343" s="178">
        <v>208</v>
      </c>
      <c r="D343" s="84">
        <f>SUM(D344:D350)</f>
        <v>25651484.329999998</v>
      </c>
      <c r="E343" s="84">
        <f>SUM(E344:E350)</f>
        <v>9240714.629999999</v>
      </c>
      <c r="F343" s="85">
        <f>E343/D343</f>
        <v>0.36024093230319509</v>
      </c>
    </row>
    <row r="344" spans="1:6" s="18" customFormat="1" ht="62.4" customHeight="1" x14ac:dyDescent="0.3">
      <c r="A344" s="179" t="s">
        <v>266</v>
      </c>
      <c r="B344" s="177" t="s">
        <v>17</v>
      </c>
      <c r="C344" s="180">
        <v>1020186700</v>
      </c>
      <c r="D344" s="101">
        <v>5832405.0599999996</v>
      </c>
      <c r="E344" s="101">
        <v>4536664.7799999993</v>
      </c>
      <c r="F344" s="70">
        <v>0.77783774160569008</v>
      </c>
    </row>
    <row r="345" spans="1:6" s="21" customFormat="1" ht="58.8" customHeight="1" x14ac:dyDescent="0.3">
      <c r="A345" s="179" t="s">
        <v>266</v>
      </c>
      <c r="B345" s="177"/>
      <c r="C345" s="180">
        <v>1020286700</v>
      </c>
      <c r="D345" s="69">
        <v>2086283.09</v>
      </c>
      <c r="E345" s="69">
        <v>1584871.59</v>
      </c>
      <c r="F345" s="70">
        <v>0.75966276944707445</v>
      </c>
    </row>
    <row r="346" spans="1:6" s="18" customFormat="1" ht="70.8" customHeight="1" x14ac:dyDescent="0.3">
      <c r="A346" s="181" t="s">
        <v>267</v>
      </c>
      <c r="B346" s="177"/>
      <c r="C346" s="180" t="s">
        <v>232</v>
      </c>
      <c r="D346" s="69">
        <v>1387332.58</v>
      </c>
      <c r="E346" s="69">
        <v>1269954.0899999999</v>
      </c>
      <c r="F346" s="70">
        <v>0.91539268111183536</v>
      </c>
    </row>
    <row r="347" spans="1:6" s="18" customFormat="1" ht="81.599999999999994" customHeight="1" x14ac:dyDescent="0.3">
      <c r="A347" s="179" t="s">
        <v>266</v>
      </c>
      <c r="B347" s="177"/>
      <c r="C347" s="180">
        <v>1020486700</v>
      </c>
      <c r="D347" s="69">
        <v>519386.4</v>
      </c>
      <c r="E347" s="69">
        <v>236000</v>
      </c>
      <c r="F347" s="70">
        <v>0.4543823249896416</v>
      </c>
    </row>
    <row r="348" spans="1:6" s="18" customFormat="1" ht="94.8" customHeight="1" x14ac:dyDescent="0.3">
      <c r="A348" s="179" t="s">
        <v>268</v>
      </c>
      <c r="B348" s="177"/>
      <c r="C348" s="180">
        <v>2570574420</v>
      </c>
      <c r="D348" s="69">
        <v>179511.2</v>
      </c>
      <c r="E348" s="69">
        <v>179297.7</v>
      </c>
      <c r="F348" s="70">
        <v>0.99881065916778455</v>
      </c>
    </row>
    <row r="349" spans="1:6" s="18" customFormat="1" ht="124.2" customHeight="1" x14ac:dyDescent="0.3">
      <c r="A349" s="179" t="s">
        <v>265</v>
      </c>
      <c r="B349" s="177"/>
      <c r="C349" s="180">
        <v>3940174430</v>
      </c>
      <c r="D349" s="101">
        <v>314566</v>
      </c>
      <c r="E349" s="101">
        <v>299219.33</v>
      </c>
      <c r="F349" s="70">
        <v>0.95121319532308013</v>
      </c>
    </row>
    <row r="350" spans="1:6" s="18" customFormat="1" ht="159" customHeight="1" x14ac:dyDescent="0.3">
      <c r="A350" s="179" t="s">
        <v>269</v>
      </c>
      <c r="B350" s="177"/>
      <c r="C350" s="180">
        <v>3950174770</v>
      </c>
      <c r="D350" s="69">
        <v>15332000</v>
      </c>
      <c r="E350" s="69">
        <v>1134707.1400000001</v>
      </c>
      <c r="F350" s="70">
        <v>7.4009075136968444E-2</v>
      </c>
    </row>
    <row r="351" spans="1:6" s="17" customFormat="1" x14ac:dyDescent="0.3">
      <c r="A351" s="139"/>
      <c r="B351" s="139"/>
      <c r="C351" s="129"/>
      <c r="D351" s="175"/>
      <c r="E351" s="175"/>
      <c r="F351" s="145"/>
    </row>
    <row r="352" spans="1:6" ht="55.8" x14ac:dyDescent="0.3">
      <c r="A352" s="171" t="s">
        <v>162</v>
      </c>
      <c r="B352" s="171"/>
      <c r="C352" s="29" t="s">
        <v>17</v>
      </c>
      <c r="D352" s="30">
        <f>D353+D361+D366+D370</f>
        <v>24035166.559999999</v>
      </c>
      <c r="E352" s="30">
        <f>E353+E361+E366+E370</f>
        <v>19548677.170000002</v>
      </c>
      <c r="F352" s="78">
        <f>E352/D352</f>
        <v>0.81333645519783748</v>
      </c>
    </row>
    <row r="353" spans="1:6" ht="27.6" customHeight="1" x14ac:dyDescent="0.3">
      <c r="A353" s="146" t="s">
        <v>163</v>
      </c>
      <c r="B353" s="146"/>
      <c r="C353" s="55" t="s">
        <v>17</v>
      </c>
      <c r="D353" s="38">
        <f>D354+D356+D358</f>
        <v>1062450</v>
      </c>
      <c r="E353" s="38">
        <f>E354+E356+E358</f>
        <v>363437</v>
      </c>
      <c r="F353" s="109">
        <f>E353/D353</f>
        <v>0.3420744505623794</v>
      </c>
    </row>
    <row r="354" spans="1:6" s="14" customFormat="1" ht="14.4" customHeight="1" x14ac:dyDescent="0.3">
      <c r="A354" s="161" t="s">
        <v>25</v>
      </c>
      <c r="B354" s="182"/>
      <c r="C354" s="178">
        <v>203</v>
      </c>
      <c r="D354" s="84">
        <f>D355</f>
        <v>584780</v>
      </c>
      <c r="E354" s="84">
        <f>E355</f>
        <v>239917</v>
      </c>
      <c r="F354" s="152">
        <f>E354/D354</f>
        <v>0.41026881904305895</v>
      </c>
    </row>
    <row r="355" spans="1:6" s="14" customFormat="1" ht="30" customHeight="1" x14ac:dyDescent="0.3">
      <c r="A355" s="183" t="s">
        <v>164</v>
      </c>
      <c r="B355" s="182"/>
      <c r="C355" s="155">
        <v>1110185000</v>
      </c>
      <c r="D355" s="184">
        <v>584780</v>
      </c>
      <c r="E355" s="184">
        <v>239917</v>
      </c>
      <c r="F355" s="128">
        <v>0.41026881904305895</v>
      </c>
    </row>
    <row r="356" spans="1:6" x14ac:dyDescent="0.3">
      <c r="A356" s="65" t="s">
        <v>86</v>
      </c>
      <c r="B356" s="65"/>
      <c r="C356" s="58">
        <v>208</v>
      </c>
      <c r="D356" s="84">
        <f>D357</f>
        <v>354150</v>
      </c>
      <c r="E356" s="84">
        <f>E357</f>
        <v>0</v>
      </c>
      <c r="F356" s="60">
        <f>E356/D356</f>
        <v>0</v>
      </c>
    </row>
    <row r="357" spans="1:6" ht="27.6" x14ac:dyDescent="0.3">
      <c r="A357" s="97" t="s">
        <v>164</v>
      </c>
      <c r="B357" s="147" t="s">
        <v>17</v>
      </c>
      <c r="C357" s="129">
        <v>1110185000</v>
      </c>
      <c r="D357" s="88">
        <v>354150</v>
      </c>
      <c r="E357" s="69">
        <v>0</v>
      </c>
      <c r="F357" s="145">
        <v>0</v>
      </c>
    </row>
    <row r="358" spans="1:6" s="14" customFormat="1" x14ac:dyDescent="0.3">
      <c r="A358" s="95" t="s">
        <v>39</v>
      </c>
      <c r="B358" s="147"/>
      <c r="C358" s="185">
        <v>242</v>
      </c>
      <c r="D358" s="84">
        <f>D359</f>
        <v>123520</v>
      </c>
      <c r="E358" s="84">
        <f>E359</f>
        <v>123520</v>
      </c>
      <c r="F358" s="60">
        <f>E358/D358</f>
        <v>1</v>
      </c>
    </row>
    <row r="359" spans="1:6" s="14" customFormat="1" ht="27.6" x14ac:dyDescent="0.3">
      <c r="A359" s="97" t="s">
        <v>164</v>
      </c>
      <c r="B359" s="147"/>
      <c r="C359" s="155">
        <v>1110185000</v>
      </c>
      <c r="D359" s="88">
        <v>123520</v>
      </c>
      <c r="E359" s="88">
        <v>123520</v>
      </c>
      <c r="F359" s="145">
        <v>1</v>
      </c>
    </row>
    <row r="360" spans="1:6" x14ac:dyDescent="0.3">
      <c r="A360" s="139"/>
      <c r="B360" s="139"/>
      <c r="C360" s="139"/>
      <c r="D360" s="139"/>
      <c r="E360" s="139"/>
      <c r="F360" s="139"/>
    </row>
    <row r="361" spans="1:6" ht="42" x14ac:dyDescent="0.3">
      <c r="A361" s="146" t="s">
        <v>165</v>
      </c>
      <c r="B361" s="146"/>
      <c r="C361" s="55" t="s">
        <v>17</v>
      </c>
      <c r="D361" s="38">
        <f>D362</f>
        <v>22719832.559999999</v>
      </c>
      <c r="E361" s="38">
        <f>E362</f>
        <v>19033256.170000002</v>
      </c>
      <c r="F361" s="109">
        <f>E361/D361</f>
        <v>0.83773751940009911</v>
      </c>
    </row>
    <row r="362" spans="1:6" x14ac:dyDescent="0.3">
      <c r="A362" s="65" t="s">
        <v>86</v>
      </c>
      <c r="B362" s="68"/>
      <c r="C362" s="58">
        <v>208</v>
      </c>
      <c r="D362" s="66">
        <f>SUM(D363:D364)</f>
        <v>22719832.559999999</v>
      </c>
      <c r="E362" s="66">
        <f>SUM(E363:E364)</f>
        <v>19033256.170000002</v>
      </c>
      <c r="F362" s="60">
        <f>E362/D362</f>
        <v>0.83773751940009911</v>
      </c>
    </row>
    <row r="363" spans="1:6" s="11" customFormat="1" ht="27.6" x14ac:dyDescent="0.3">
      <c r="A363" s="97" t="s">
        <v>166</v>
      </c>
      <c r="B363" s="68" t="s">
        <v>17</v>
      </c>
      <c r="C363" s="129">
        <v>1120185200</v>
      </c>
      <c r="D363" s="184">
        <v>22719832.559999999</v>
      </c>
      <c r="E363" s="184">
        <v>19033256.170000002</v>
      </c>
      <c r="F363" s="128">
        <v>0.83773751940009911</v>
      </c>
    </row>
    <row r="364" spans="1:6" s="12" customFormat="1" x14ac:dyDescent="0.3">
      <c r="A364" s="174" t="s">
        <v>167</v>
      </c>
      <c r="B364" s="68" t="s">
        <v>17</v>
      </c>
      <c r="C364" s="129">
        <v>1120385200</v>
      </c>
      <c r="D364" s="88">
        <v>0</v>
      </c>
      <c r="E364" s="88">
        <v>0</v>
      </c>
      <c r="F364" s="70" t="s">
        <v>283</v>
      </c>
    </row>
    <row r="365" spans="1:6" x14ac:dyDescent="0.3">
      <c r="A365" s="139"/>
      <c r="B365" s="139"/>
      <c r="C365" s="139"/>
      <c r="D365" s="139"/>
      <c r="E365" s="139"/>
      <c r="F365" s="139"/>
    </row>
    <row r="366" spans="1:6" ht="83.4" x14ac:dyDescent="0.3">
      <c r="A366" s="146" t="s">
        <v>168</v>
      </c>
      <c r="B366" s="146"/>
      <c r="C366" s="55" t="s">
        <v>17</v>
      </c>
      <c r="D366" s="38">
        <f>D367</f>
        <v>252884</v>
      </c>
      <c r="E366" s="38">
        <f>E367</f>
        <v>151984</v>
      </c>
      <c r="F366" s="109">
        <f>E366/D366</f>
        <v>0.60100283133768839</v>
      </c>
    </row>
    <row r="367" spans="1:6" x14ac:dyDescent="0.3">
      <c r="A367" s="65" t="s">
        <v>86</v>
      </c>
      <c r="B367" s="65"/>
      <c r="C367" s="58">
        <v>208</v>
      </c>
      <c r="D367" s="186">
        <f>SUM(D368)</f>
        <v>252884</v>
      </c>
      <c r="E367" s="186">
        <f>SUM(E368)</f>
        <v>151984</v>
      </c>
      <c r="F367" s="125">
        <f>E367/D367</f>
        <v>0.60100283133768839</v>
      </c>
    </row>
    <row r="368" spans="1:6" ht="27.6" x14ac:dyDescent="0.3">
      <c r="A368" s="97" t="s">
        <v>98</v>
      </c>
      <c r="B368" s="147" t="s">
        <v>17</v>
      </c>
      <c r="C368" s="68">
        <v>1130285300</v>
      </c>
      <c r="D368" s="184">
        <v>252884</v>
      </c>
      <c r="E368" s="184">
        <v>151984</v>
      </c>
      <c r="F368" s="128">
        <v>0.60100283133768839</v>
      </c>
    </row>
    <row r="369" spans="1:6" x14ac:dyDescent="0.3">
      <c r="A369" s="139"/>
      <c r="B369" s="139"/>
      <c r="C369" s="139"/>
      <c r="D369" s="139"/>
      <c r="E369" s="139"/>
      <c r="F369" s="139"/>
    </row>
    <row r="370" spans="1:6" s="13" customFormat="1" ht="41.4" x14ac:dyDescent="0.3">
      <c r="A370" s="54" t="s">
        <v>169</v>
      </c>
      <c r="B370" s="187"/>
      <c r="C370" s="55" t="s">
        <v>17</v>
      </c>
      <c r="D370" s="38">
        <f>D371</f>
        <v>0</v>
      </c>
      <c r="E370" s="38">
        <f>E371</f>
        <v>0</v>
      </c>
      <c r="F370" s="109" t="s">
        <v>283</v>
      </c>
    </row>
    <row r="371" spans="1:6" s="13" customFormat="1" x14ac:dyDescent="0.3">
      <c r="A371" s="65" t="s">
        <v>86</v>
      </c>
      <c r="B371" s="188"/>
      <c r="C371" s="58">
        <v>208</v>
      </c>
      <c r="D371" s="66">
        <f>D372</f>
        <v>0</v>
      </c>
      <c r="E371" s="66">
        <f>E372</f>
        <v>0</v>
      </c>
      <c r="F371" s="60" t="s">
        <v>283</v>
      </c>
    </row>
    <row r="372" spans="1:6" s="13" customFormat="1" ht="55.2" x14ac:dyDescent="0.3">
      <c r="A372" s="97" t="s">
        <v>171</v>
      </c>
      <c r="B372" s="68" t="s">
        <v>17</v>
      </c>
      <c r="C372" s="68" t="s">
        <v>170</v>
      </c>
      <c r="D372" s="101">
        <v>0</v>
      </c>
      <c r="E372" s="101">
        <v>0</v>
      </c>
      <c r="F372" s="70" t="s">
        <v>283</v>
      </c>
    </row>
    <row r="373" spans="1:6" s="13" customFormat="1" x14ac:dyDescent="0.3">
      <c r="A373" s="139"/>
      <c r="B373" s="139"/>
      <c r="C373" s="139"/>
      <c r="D373" s="139"/>
      <c r="E373" s="139"/>
      <c r="F373" s="139"/>
    </row>
    <row r="374" spans="1:6" x14ac:dyDescent="0.3">
      <c r="A374" s="75" t="s">
        <v>172</v>
      </c>
      <c r="B374" s="76"/>
      <c r="C374" s="171" t="s">
        <v>20</v>
      </c>
      <c r="D374" s="172">
        <f>SUM(D375:D376)</f>
        <v>85826848.12000002</v>
      </c>
      <c r="E374" s="172">
        <f>SUM(E375:E376)</f>
        <v>82318512.700000003</v>
      </c>
      <c r="F374" s="189">
        <f>E374/D374</f>
        <v>0.95912310079131891</v>
      </c>
    </row>
    <row r="375" spans="1:6" x14ac:dyDescent="0.3">
      <c r="A375" s="75"/>
      <c r="B375" s="76"/>
      <c r="C375" s="171" t="s">
        <v>19</v>
      </c>
      <c r="D375" s="172">
        <f>D378</f>
        <v>4176843.2800000003</v>
      </c>
      <c r="E375" s="172">
        <f>E378</f>
        <v>4176843.2800000003</v>
      </c>
      <c r="F375" s="189">
        <f t="shared" ref="F375:F376" si="27">E375/D375</f>
        <v>1</v>
      </c>
    </row>
    <row r="376" spans="1:6" x14ac:dyDescent="0.3">
      <c r="A376" s="75"/>
      <c r="B376" s="76"/>
      <c r="C376" s="171" t="s">
        <v>17</v>
      </c>
      <c r="D376" s="172">
        <f>D379</f>
        <v>81650004.840000018</v>
      </c>
      <c r="E376" s="172">
        <f>E379</f>
        <v>78141669.420000002</v>
      </c>
      <c r="F376" s="189">
        <f t="shared" si="27"/>
        <v>0.95703202434739731</v>
      </c>
    </row>
    <row r="377" spans="1:6" x14ac:dyDescent="0.3">
      <c r="A377" s="53" t="s">
        <v>173</v>
      </c>
      <c r="B377" s="54"/>
      <c r="C377" s="55" t="s">
        <v>20</v>
      </c>
      <c r="D377" s="38">
        <f>SUM(D378:D379)</f>
        <v>85826848.12000002</v>
      </c>
      <c r="E377" s="38">
        <f>SUM(E378:E379)</f>
        <v>82318512.700000003</v>
      </c>
      <c r="F377" s="109">
        <f t="shared" ref="F377:F378" si="28">E377/D377</f>
        <v>0.95912310079131891</v>
      </c>
    </row>
    <row r="378" spans="1:6" x14ac:dyDescent="0.3">
      <c r="A378" s="53"/>
      <c r="B378" s="54"/>
      <c r="C378" s="55" t="s">
        <v>19</v>
      </c>
      <c r="D378" s="38">
        <f>D381+D395</f>
        <v>4176843.2800000003</v>
      </c>
      <c r="E378" s="38">
        <f>E381+E395</f>
        <v>4176843.2800000003</v>
      </c>
      <c r="F378" s="109">
        <f t="shared" si="28"/>
        <v>1</v>
      </c>
    </row>
    <row r="379" spans="1:6" x14ac:dyDescent="0.3">
      <c r="A379" s="53"/>
      <c r="B379" s="54"/>
      <c r="C379" s="55" t="s">
        <v>17</v>
      </c>
      <c r="D379" s="38">
        <f>SUM(D382:D384,D385,D388,D392,D393,D394,D396,D400,D404)</f>
        <v>81650004.840000018</v>
      </c>
      <c r="E379" s="38">
        <f>SUM(E382:E384,E385,E388,E392,E393,E394,E396,E400,E404)</f>
        <v>78141669.420000002</v>
      </c>
      <c r="F379" s="109">
        <f>E379/D379</f>
        <v>0.95703202434739731</v>
      </c>
    </row>
    <row r="380" spans="1:6" ht="14.4" customHeight="1" x14ac:dyDescent="0.3">
      <c r="A380" s="65" t="s">
        <v>25</v>
      </c>
      <c r="B380" s="65"/>
      <c r="C380" s="58">
        <v>203</v>
      </c>
      <c r="D380" s="66">
        <f>SUM(D381:D384)</f>
        <v>12905190.449999999</v>
      </c>
      <c r="E380" s="66">
        <f>SUM(E381:E384)</f>
        <v>12245362.809999999</v>
      </c>
      <c r="F380" s="60">
        <f>E380/D380</f>
        <v>0.94887114277341011</v>
      </c>
    </row>
    <row r="381" spans="1:6" ht="28.2" x14ac:dyDescent="0.3">
      <c r="A381" s="102" t="s">
        <v>174</v>
      </c>
      <c r="B381" s="126"/>
      <c r="C381" s="129">
        <v>210270550</v>
      </c>
      <c r="D381" s="88">
        <v>2332921</v>
      </c>
      <c r="E381" s="88">
        <v>2332921</v>
      </c>
      <c r="F381" s="128">
        <v>1</v>
      </c>
    </row>
    <row r="382" spans="1:6" ht="28.2" x14ac:dyDescent="0.3">
      <c r="A382" s="102" t="s">
        <v>175</v>
      </c>
      <c r="B382" s="147"/>
      <c r="C382" s="129">
        <v>1220186100</v>
      </c>
      <c r="D382" s="88">
        <v>1071800</v>
      </c>
      <c r="E382" s="88">
        <v>539506.4</v>
      </c>
      <c r="F382" s="128">
        <v>0.50336480686695284</v>
      </c>
    </row>
    <row r="383" spans="1:6" x14ac:dyDescent="0.3">
      <c r="A383" s="149" t="s">
        <v>176</v>
      </c>
      <c r="B383" s="147"/>
      <c r="C383" s="129">
        <v>1220186120</v>
      </c>
      <c r="D383" s="88">
        <v>3572889.45</v>
      </c>
      <c r="E383" s="88">
        <v>3518780.48</v>
      </c>
      <c r="F383" s="128">
        <v>0.98485568312224148</v>
      </c>
    </row>
    <row r="384" spans="1:6" ht="89.4" customHeight="1" x14ac:dyDescent="0.3">
      <c r="A384" s="102" t="s">
        <v>177</v>
      </c>
      <c r="B384" s="126"/>
      <c r="C384" s="129">
        <v>1220186150</v>
      </c>
      <c r="D384" s="88">
        <v>5927580</v>
      </c>
      <c r="E384" s="88">
        <v>5854154.9299999997</v>
      </c>
      <c r="F384" s="128">
        <v>0.98761297696530448</v>
      </c>
    </row>
    <row r="385" spans="1:6" x14ac:dyDescent="0.3">
      <c r="A385" s="65" t="s">
        <v>178</v>
      </c>
      <c r="B385" s="158"/>
      <c r="C385" s="58">
        <v>205</v>
      </c>
      <c r="D385" s="66">
        <f>SUM(D386:D387)</f>
        <v>307496.24000000005</v>
      </c>
      <c r="E385" s="66">
        <f>SUM(E386:E387)</f>
        <v>307496.24000000005</v>
      </c>
      <c r="F385" s="60">
        <f>E385/D385</f>
        <v>1</v>
      </c>
    </row>
    <row r="386" spans="1:6" ht="28.2" x14ac:dyDescent="0.3">
      <c r="A386" s="102" t="s">
        <v>175</v>
      </c>
      <c r="B386" s="147"/>
      <c r="C386" s="129">
        <v>1220186100</v>
      </c>
      <c r="D386" s="88">
        <v>42904.57</v>
      </c>
      <c r="E386" s="88">
        <v>42904.57</v>
      </c>
      <c r="F386" s="128">
        <v>1</v>
      </c>
    </row>
    <row r="387" spans="1:6" x14ac:dyDescent="0.3">
      <c r="A387" s="149" t="s">
        <v>176</v>
      </c>
      <c r="B387" s="147"/>
      <c r="C387" s="129">
        <v>1220186120</v>
      </c>
      <c r="D387" s="88">
        <v>264591.67000000004</v>
      </c>
      <c r="E387" s="88">
        <v>264591.67000000004</v>
      </c>
      <c r="F387" s="70">
        <v>1</v>
      </c>
    </row>
    <row r="388" spans="1:6" x14ac:dyDescent="0.3">
      <c r="A388" s="65" t="s">
        <v>179</v>
      </c>
      <c r="B388" s="158"/>
      <c r="C388" s="58">
        <v>207</v>
      </c>
      <c r="D388" s="66">
        <f>SUM(D389:D390)</f>
        <v>8573625</v>
      </c>
      <c r="E388" s="66">
        <f>SUM(E389:E390)</f>
        <v>8178121.54</v>
      </c>
      <c r="F388" s="60">
        <f>E388/D388</f>
        <v>0.95386975054308998</v>
      </c>
    </row>
    <row r="389" spans="1:6" ht="28.2" x14ac:dyDescent="0.3">
      <c r="A389" s="102" t="s">
        <v>175</v>
      </c>
      <c r="B389" s="147"/>
      <c r="C389" s="129">
        <v>1220186100</v>
      </c>
      <c r="D389" s="101">
        <v>579865</v>
      </c>
      <c r="E389" s="101">
        <v>376982.63</v>
      </c>
      <c r="F389" s="70">
        <v>0.65012137307821649</v>
      </c>
    </row>
    <row r="390" spans="1:6" x14ac:dyDescent="0.3">
      <c r="A390" s="149" t="s">
        <v>176</v>
      </c>
      <c r="B390" s="147"/>
      <c r="C390" s="129">
        <v>1220186120</v>
      </c>
      <c r="D390" s="101">
        <v>7993760</v>
      </c>
      <c r="E390" s="101">
        <v>7801138.9100000001</v>
      </c>
      <c r="F390" s="70">
        <v>0.97590356853345617</v>
      </c>
    </row>
    <row r="391" spans="1:6" x14ac:dyDescent="0.3">
      <c r="A391" s="190" t="s">
        <v>86</v>
      </c>
      <c r="B391" s="191"/>
      <c r="C391" s="58">
        <v>208</v>
      </c>
      <c r="D391" s="66">
        <f>SUM(D392:D395)</f>
        <v>41445118.18</v>
      </c>
      <c r="E391" s="66">
        <f>SUM(E392:E395)</f>
        <v>39545606.230000004</v>
      </c>
      <c r="F391" s="60">
        <f>E391/D391</f>
        <v>0.95416801704484855</v>
      </c>
    </row>
    <row r="392" spans="1:6" ht="28.2" x14ac:dyDescent="0.3">
      <c r="A392" s="102" t="s">
        <v>175</v>
      </c>
      <c r="B392" s="126"/>
      <c r="C392" s="129">
        <v>1220186100</v>
      </c>
      <c r="D392" s="88">
        <v>1875562.4300000002</v>
      </c>
      <c r="E392" s="88">
        <v>1143493.98</v>
      </c>
      <c r="F392" s="128">
        <v>0.60968057458903135</v>
      </c>
    </row>
    <row r="393" spans="1:6" x14ac:dyDescent="0.3">
      <c r="A393" s="174" t="s">
        <v>180</v>
      </c>
      <c r="B393" s="158"/>
      <c r="C393" s="129">
        <v>1220186110</v>
      </c>
      <c r="D393" s="88">
        <v>1363475.12</v>
      </c>
      <c r="E393" s="88">
        <v>1363475.12</v>
      </c>
      <c r="F393" s="128">
        <v>1</v>
      </c>
    </row>
    <row r="394" spans="1:6" x14ac:dyDescent="0.3">
      <c r="A394" s="149" t="s">
        <v>176</v>
      </c>
      <c r="B394" s="147"/>
      <c r="C394" s="129">
        <v>1220186120</v>
      </c>
      <c r="D394" s="88">
        <v>36362158.350000001</v>
      </c>
      <c r="E394" s="88">
        <v>35194714.850000001</v>
      </c>
      <c r="F394" s="128">
        <v>0.96789399878954108</v>
      </c>
    </row>
    <row r="395" spans="1:6" s="14" customFormat="1" ht="28.2" x14ac:dyDescent="0.3">
      <c r="A395" s="102" t="s">
        <v>199</v>
      </c>
      <c r="B395" s="147"/>
      <c r="C395" s="129">
        <v>3930174380</v>
      </c>
      <c r="D395" s="88">
        <v>1843922.28</v>
      </c>
      <c r="E395" s="88">
        <v>1843922.28</v>
      </c>
      <c r="F395" s="128">
        <v>1</v>
      </c>
    </row>
    <row r="396" spans="1:6" x14ac:dyDescent="0.3">
      <c r="A396" s="192" t="s">
        <v>181</v>
      </c>
      <c r="B396" s="158"/>
      <c r="C396" s="58">
        <v>210</v>
      </c>
      <c r="D396" s="66">
        <f>SUM(D397:D399)</f>
        <v>2775432.77</v>
      </c>
      <c r="E396" s="66">
        <f>SUM(E397:E399)</f>
        <v>2686541.2399999998</v>
      </c>
      <c r="F396" s="60">
        <f>E396/D396</f>
        <v>0.96797201108207698</v>
      </c>
    </row>
    <row r="397" spans="1:6" ht="27.6" x14ac:dyDescent="0.3">
      <c r="A397" s="97" t="s">
        <v>175</v>
      </c>
      <c r="B397" s="147"/>
      <c r="C397" s="129">
        <v>1220186100</v>
      </c>
      <c r="D397" s="88">
        <v>109406.5</v>
      </c>
      <c r="E397" s="88">
        <v>66846.350000000006</v>
      </c>
      <c r="F397" s="128">
        <v>0.61099066326040963</v>
      </c>
    </row>
    <row r="398" spans="1:6" x14ac:dyDescent="0.3">
      <c r="A398" s="102" t="s">
        <v>176</v>
      </c>
      <c r="B398" s="126"/>
      <c r="C398" s="129">
        <v>1220186120</v>
      </c>
      <c r="D398" s="88">
        <v>1053115.49</v>
      </c>
      <c r="E398" s="88">
        <v>1033844.59</v>
      </c>
      <c r="F398" s="128">
        <v>0.98170105730758928</v>
      </c>
    </row>
    <row r="399" spans="1:6" ht="27.6" x14ac:dyDescent="0.3">
      <c r="A399" s="97" t="s">
        <v>182</v>
      </c>
      <c r="B399" s="126"/>
      <c r="C399" s="129">
        <v>1220186130</v>
      </c>
      <c r="D399" s="88">
        <v>1612910.78</v>
      </c>
      <c r="E399" s="88">
        <v>1585850.2999999998</v>
      </c>
      <c r="F399" s="128">
        <v>0.98322258097871962</v>
      </c>
    </row>
    <row r="400" spans="1:6" x14ac:dyDescent="0.3">
      <c r="A400" s="65" t="s">
        <v>39</v>
      </c>
      <c r="B400" s="65"/>
      <c r="C400" s="58">
        <v>242</v>
      </c>
      <c r="D400" s="66">
        <f>SUM(D401:D403)</f>
        <v>6535390</v>
      </c>
      <c r="E400" s="66">
        <f>SUM(E401:E403)</f>
        <v>6283927.2200000007</v>
      </c>
      <c r="F400" s="60">
        <f>E400/D400</f>
        <v>0.96152291141003077</v>
      </c>
    </row>
    <row r="401" spans="1:6" ht="28.2" x14ac:dyDescent="0.3">
      <c r="A401" s="102" t="s">
        <v>175</v>
      </c>
      <c r="B401" s="147"/>
      <c r="C401" s="129">
        <v>1220186100</v>
      </c>
      <c r="D401" s="88">
        <v>300500</v>
      </c>
      <c r="E401" s="88">
        <v>169069.07</v>
      </c>
      <c r="F401" s="70">
        <v>0.56262585690515809</v>
      </c>
    </row>
    <row r="402" spans="1:6" x14ac:dyDescent="0.3">
      <c r="A402" s="149" t="s">
        <v>176</v>
      </c>
      <c r="B402" s="147"/>
      <c r="C402" s="129">
        <v>1220186120</v>
      </c>
      <c r="D402" s="88">
        <v>5111090</v>
      </c>
      <c r="E402" s="88">
        <v>5012697.3600000003</v>
      </c>
      <c r="F402" s="70">
        <v>0.98074918657272725</v>
      </c>
    </row>
    <row r="403" spans="1:6" ht="69.599999999999994" x14ac:dyDescent="0.3">
      <c r="A403" s="102" t="s">
        <v>183</v>
      </c>
      <c r="B403" s="147"/>
      <c r="C403" s="129">
        <v>1220186150</v>
      </c>
      <c r="D403" s="88">
        <v>1123800</v>
      </c>
      <c r="E403" s="88">
        <v>1102160.79</v>
      </c>
      <c r="F403" s="70">
        <v>0.98074460758142024</v>
      </c>
    </row>
    <row r="404" spans="1:6" x14ac:dyDescent="0.3">
      <c r="A404" s="65" t="s">
        <v>184</v>
      </c>
      <c r="B404" s="158"/>
      <c r="C404" s="58">
        <v>244</v>
      </c>
      <c r="D404" s="66">
        <f>SUM(D405:D406)</f>
        <v>13284595.48</v>
      </c>
      <c r="E404" s="66">
        <f>SUM(E405:E406)</f>
        <v>13071457.42</v>
      </c>
      <c r="F404" s="60">
        <f>E404/D404</f>
        <v>0.98395599923829968</v>
      </c>
    </row>
    <row r="405" spans="1:6" ht="31.5" customHeight="1" x14ac:dyDescent="0.3">
      <c r="A405" s="102" t="s">
        <v>175</v>
      </c>
      <c r="B405" s="147"/>
      <c r="C405" s="129">
        <v>1220186100</v>
      </c>
      <c r="D405" s="88">
        <v>1551440.81</v>
      </c>
      <c r="E405" s="88">
        <v>1502907.75</v>
      </c>
      <c r="F405" s="128">
        <v>0.96871742725396015</v>
      </c>
    </row>
    <row r="406" spans="1:6" x14ac:dyDescent="0.3">
      <c r="A406" s="149" t="s">
        <v>176</v>
      </c>
      <c r="B406" s="147"/>
      <c r="C406" s="129">
        <v>1220186120</v>
      </c>
      <c r="D406" s="88">
        <v>11733154.67</v>
      </c>
      <c r="E406" s="88">
        <v>11568549.67</v>
      </c>
      <c r="F406" s="128">
        <v>0.98597095115255995</v>
      </c>
    </row>
    <row r="407" spans="1:6" x14ac:dyDescent="0.3">
      <c r="A407" s="102"/>
      <c r="B407" s="126"/>
      <c r="C407" s="129"/>
      <c r="D407" s="175"/>
      <c r="E407" s="175"/>
      <c r="F407" s="193"/>
    </row>
    <row r="408" spans="1:6" x14ac:dyDescent="0.3">
      <c r="A408" s="29"/>
      <c r="B408" s="29"/>
      <c r="C408" s="29" t="s">
        <v>20</v>
      </c>
      <c r="D408" s="30">
        <f>D4+D55+D148+D181+D221+D267+D285+D298+D313+D329+D352+D374</f>
        <v>1152538845.7</v>
      </c>
      <c r="E408" s="30">
        <f>E4+E55+E148+E181+E221+E267+E285+E298+E313+E329+E352+E374</f>
        <v>1033902347.9</v>
      </c>
      <c r="F408" s="78">
        <f>E408/D408</f>
        <v>0.89706507659796442</v>
      </c>
    </row>
    <row r="409" spans="1:6" x14ac:dyDescent="0.3">
      <c r="A409" s="29"/>
      <c r="B409" s="29"/>
      <c r="C409" s="29" t="s">
        <v>18</v>
      </c>
      <c r="D409" s="30">
        <f>D5+D56+D149+D222+D299</f>
        <v>48375088.600000001</v>
      </c>
      <c r="E409" s="30">
        <f>E5+E56+E149+E222+E299</f>
        <v>47990887.760000005</v>
      </c>
      <c r="F409" s="78">
        <f t="shared" ref="F409:F411" si="29">E409/D409</f>
        <v>0.99205787831880077</v>
      </c>
    </row>
    <row r="410" spans="1:6" x14ac:dyDescent="0.3">
      <c r="A410" s="29"/>
      <c r="B410" s="29"/>
      <c r="C410" s="29" t="s">
        <v>19</v>
      </c>
      <c r="D410" s="30">
        <f>D6+D57+D150+D182+D223+D268+D286+D300+D314+D330+D375</f>
        <v>638937757.61000001</v>
      </c>
      <c r="E410" s="30">
        <f>E6+E57+E150+E182+E223+E268+E286+E300+E314+E330+E375</f>
        <v>599659465.73999977</v>
      </c>
      <c r="F410" s="78">
        <f t="shared" si="29"/>
        <v>0.93852563664898447</v>
      </c>
    </row>
    <row r="411" spans="1:6" x14ac:dyDescent="0.3">
      <c r="A411" s="29"/>
      <c r="B411" s="29"/>
      <c r="C411" s="29" t="s">
        <v>17</v>
      </c>
      <c r="D411" s="30">
        <f>D7+D58+D151+D183+D224+D269+D287+D301+D315+D331+D352+D376</f>
        <v>465225999.49000007</v>
      </c>
      <c r="E411" s="30">
        <f>E7+E58+E151+E183+E224+E269+E287+E301+E315+E331+E352+E376</f>
        <v>386251994.39999998</v>
      </c>
      <c r="F411" s="78">
        <f t="shared" si="29"/>
        <v>0.83024593385456824</v>
      </c>
    </row>
    <row r="412" spans="1:6" x14ac:dyDescent="0.3">
      <c r="A412" s="2"/>
      <c r="B412" s="2"/>
      <c r="C412" s="2"/>
      <c r="D412" s="2"/>
      <c r="E412" s="2"/>
      <c r="F412" s="2"/>
    </row>
    <row r="413" spans="1:6" x14ac:dyDescent="0.3">
      <c r="A413" s="32" t="s">
        <v>25</v>
      </c>
      <c r="B413" s="32"/>
      <c r="C413" s="2">
        <v>203</v>
      </c>
      <c r="D413" s="3">
        <f>D8+D46+D63+D106+D95+D126+D185+D198+D211+D256+D354+D380+D319</f>
        <v>602448635.01999998</v>
      </c>
      <c r="E413" s="9">
        <f>E8+E46+E63+E106+E95+E126+E185+E198+E211+E256+E354+E380+E319</f>
        <v>556103006.77999997</v>
      </c>
      <c r="F413" s="10">
        <f>E413/D413</f>
        <v>0.92307123703838845</v>
      </c>
    </row>
    <row r="414" spans="1:6" s="14" customFormat="1" x14ac:dyDescent="0.3">
      <c r="A414" s="32" t="s">
        <v>202</v>
      </c>
      <c r="B414" s="32"/>
      <c r="C414" s="2">
        <v>205</v>
      </c>
      <c r="D414" s="9">
        <f>D385</f>
        <v>307496.24000000005</v>
      </c>
      <c r="E414" s="9">
        <f>E385</f>
        <v>307496.24000000005</v>
      </c>
      <c r="F414" s="10">
        <f t="shared" ref="F414:F416" si="30">E414/D414</f>
        <v>1</v>
      </c>
    </row>
    <row r="415" spans="1:6" x14ac:dyDescent="0.3">
      <c r="A415" s="32" t="s">
        <v>54</v>
      </c>
      <c r="B415" s="32"/>
      <c r="C415" s="2">
        <v>206</v>
      </c>
      <c r="D415" s="3">
        <f>D65+D97+D130+D144+D188+D201</f>
        <v>222275756.68000001</v>
      </c>
      <c r="E415" s="9">
        <f>E65+E97+E130+E144+E188+E201</f>
        <v>220993772.10999998</v>
      </c>
      <c r="F415" s="10">
        <f t="shared" si="30"/>
        <v>0.99423245886484313</v>
      </c>
    </row>
    <row r="416" spans="1:6" s="14" customFormat="1" x14ac:dyDescent="0.3">
      <c r="A416" s="32" t="s">
        <v>179</v>
      </c>
      <c r="B416" s="32"/>
      <c r="C416" s="2">
        <v>207</v>
      </c>
      <c r="D416" s="9">
        <f>D388</f>
        <v>8573625</v>
      </c>
      <c r="E416" s="9">
        <f>E388</f>
        <v>8178121.54</v>
      </c>
      <c r="F416" s="10">
        <f t="shared" si="30"/>
        <v>0.95386975054308998</v>
      </c>
    </row>
    <row r="417" spans="1:6" x14ac:dyDescent="0.3">
      <c r="A417" s="32" t="s">
        <v>86</v>
      </c>
      <c r="B417" s="32"/>
      <c r="C417" s="2">
        <v>208</v>
      </c>
      <c r="D417" s="3">
        <f>D135+D155+D162+D170+D177+D190+D239+D273+D291+D306+D322+D335+D356+D362+D367+D371+D391+D343+D281+D259</f>
        <v>199961779.52999997</v>
      </c>
      <c r="E417" s="25">
        <f>E135+E155+E162+E170+E177+E190+E239+E273+E291+E306+E322+E335+E356+E362+E367+E371+E391+E343+E281+E259</f>
        <v>140872557.06</v>
      </c>
      <c r="F417" s="10">
        <f>E417/D417</f>
        <v>0.70449741641184538</v>
      </c>
    </row>
    <row r="418" spans="1:6" x14ac:dyDescent="0.3">
      <c r="A418" s="32" t="s">
        <v>181</v>
      </c>
      <c r="B418" s="32"/>
      <c r="C418" s="2">
        <v>210</v>
      </c>
      <c r="D418" s="3">
        <f>D396</f>
        <v>2775432.77</v>
      </c>
      <c r="E418" s="9">
        <f>E396</f>
        <v>2686541.2399999998</v>
      </c>
      <c r="F418" s="10">
        <f t="shared" ref="F418:F420" si="31">E418/D418</f>
        <v>0.96797201108207698</v>
      </c>
    </row>
    <row r="419" spans="1:6" x14ac:dyDescent="0.3">
      <c r="A419" s="32" t="s">
        <v>39</v>
      </c>
      <c r="B419" s="32"/>
      <c r="C419" s="2">
        <v>242</v>
      </c>
      <c r="D419" s="3">
        <f>D35+D50+D99+D137+D193+D204+D216+D228+D241+D261+D358+D400+D117+D325</f>
        <v>102911524.97999999</v>
      </c>
      <c r="E419" s="9">
        <f>E35+E50+E99+E137+E193+E204+E216+E228+E241+E261+E358+E400+E117+E325</f>
        <v>91689395.50999999</v>
      </c>
      <c r="F419" s="10">
        <f t="shared" si="31"/>
        <v>0.89095361795308226</v>
      </c>
    </row>
    <row r="420" spans="1:6" x14ac:dyDescent="0.3">
      <c r="A420" s="32" t="s">
        <v>184</v>
      </c>
      <c r="B420" s="32"/>
      <c r="C420" s="2">
        <v>244</v>
      </c>
      <c r="D420" s="3">
        <f>D404</f>
        <v>13284595.48</v>
      </c>
      <c r="E420" s="9">
        <f>E404</f>
        <v>13071457.42</v>
      </c>
      <c r="F420" s="10">
        <f t="shared" si="31"/>
        <v>0.98395599923829968</v>
      </c>
    </row>
    <row r="421" spans="1:6" x14ac:dyDescent="0.3">
      <c r="A421" s="32"/>
      <c r="B421" s="32"/>
      <c r="C421" s="2"/>
      <c r="D421" s="4">
        <f>SUM(D413:D420)</f>
        <v>1152538845.7</v>
      </c>
      <c r="E421" s="4">
        <f>SUM(E413:E420)</f>
        <v>1033902347.9</v>
      </c>
      <c r="F421" s="16">
        <f>E421/D421</f>
        <v>0.89706507659796442</v>
      </c>
    </row>
    <row r="422" spans="1:6" x14ac:dyDescent="0.3">
      <c r="A422" s="32"/>
      <c r="B422" s="32"/>
      <c r="C422" s="2"/>
      <c r="D422" s="3"/>
      <c r="E422" s="3"/>
      <c r="F422" s="2"/>
    </row>
    <row r="423" spans="1:6" x14ac:dyDescent="0.3">
      <c r="A423" s="33"/>
      <c r="B423" s="33"/>
      <c r="C423" s="2"/>
      <c r="D423" s="4"/>
      <c r="E423" s="4"/>
      <c r="F423" s="2"/>
    </row>
    <row r="424" spans="1:6" x14ac:dyDescent="0.3">
      <c r="D424" s="19"/>
    </row>
    <row r="426" spans="1:6" x14ac:dyDescent="0.3">
      <c r="D426" s="19"/>
    </row>
  </sheetData>
  <mergeCells count="65">
    <mergeCell ref="A1:F1"/>
    <mergeCell ref="A32:A34"/>
    <mergeCell ref="A288:A290"/>
    <mergeCell ref="B288:B290"/>
    <mergeCell ref="A174:A176"/>
    <mergeCell ref="A42:F42"/>
    <mergeCell ref="A43:A45"/>
    <mergeCell ref="A54:F54"/>
    <mergeCell ref="A55:A58"/>
    <mergeCell ref="A59:A62"/>
    <mergeCell ref="A91:F91"/>
    <mergeCell ref="A92:A94"/>
    <mergeCell ref="A4:A7"/>
    <mergeCell ref="A8:A11"/>
    <mergeCell ref="A31:F31"/>
    <mergeCell ref="A152:A154"/>
    <mergeCell ref="A157:F157"/>
    <mergeCell ref="A158:A161"/>
    <mergeCell ref="A148:A151"/>
    <mergeCell ref="A101:F101"/>
    <mergeCell ref="A102:A105"/>
    <mergeCell ref="A121:F121"/>
    <mergeCell ref="A122:A125"/>
    <mergeCell ref="A140:F140"/>
    <mergeCell ref="A147:F147"/>
    <mergeCell ref="A141:A143"/>
    <mergeCell ref="A181:A183"/>
    <mergeCell ref="A166:F166"/>
    <mergeCell ref="A167:A169"/>
    <mergeCell ref="A173:F173"/>
    <mergeCell ref="A253:A255"/>
    <mergeCell ref="A267:A269"/>
    <mergeCell ref="A270:A272"/>
    <mergeCell ref="A285:A287"/>
    <mergeCell ref="A208:A210"/>
    <mergeCell ref="A220:F220"/>
    <mergeCell ref="A221:A224"/>
    <mergeCell ref="A225:A227"/>
    <mergeCell ref="A234:F234"/>
    <mergeCell ref="A235:A238"/>
    <mergeCell ref="A328:F328"/>
    <mergeCell ref="A297:F297"/>
    <mergeCell ref="A298:A301"/>
    <mergeCell ref="B298:B301"/>
    <mergeCell ref="A302:A305"/>
    <mergeCell ref="B302:B305"/>
    <mergeCell ref="A312:F312"/>
    <mergeCell ref="A313:A315"/>
    <mergeCell ref="A316:A318"/>
    <mergeCell ref="A414:B414"/>
    <mergeCell ref="A416:B416"/>
    <mergeCell ref="A332:A334"/>
    <mergeCell ref="A422:B422"/>
    <mergeCell ref="A423:B423"/>
    <mergeCell ref="A415:B415"/>
    <mergeCell ref="A417:B417"/>
    <mergeCell ref="A418:B418"/>
    <mergeCell ref="A419:B419"/>
    <mergeCell ref="A420:B420"/>
    <mergeCell ref="A421:B421"/>
    <mergeCell ref="A374:A376"/>
    <mergeCell ref="A377:A379"/>
    <mergeCell ref="A413:B413"/>
    <mergeCell ref="A329:A331"/>
    <mergeCell ref="A340:A342"/>
  </mergeCells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2017-01-12T06:06:32Z</cp:lastPrinted>
  <dcterms:created xsi:type="dcterms:W3CDTF">2016-02-10T04:31:04Z</dcterms:created>
  <dcterms:modified xsi:type="dcterms:W3CDTF">2017-04-28T09:47:02Z</dcterms:modified>
</cp:coreProperties>
</file>